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B5" i="9" l="1"/>
  <c r="E60" i="40" l="1"/>
  <c r="D60" i="40"/>
  <c r="E59" i="40"/>
  <c r="D59" i="40"/>
  <c r="E58" i="40"/>
  <c r="D58" i="40"/>
  <c r="E57" i="40"/>
  <c r="D57" i="40"/>
  <c r="F55" i="40" s="1"/>
  <c r="D55" i="40"/>
  <c r="E54" i="40"/>
  <c r="D54" i="40"/>
  <c r="E53" i="40"/>
  <c r="D53" i="40"/>
  <c r="E52" i="40"/>
  <c r="D52" i="40"/>
  <c r="E51" i="40"/>
  <c r="D51" i="40"/>
  <c r="E50" i="40"/>
  <c r="D50" i="40"/>
  <c r="E49" i="40"/>
  <c r="D49" i="40"/>
  <c r="F47" i="40" s="1"/>
  <c r="D47" i="40"/>
  <c r="D46" i="40"/>
  <c r="F44" i="40" s="1"/>
  <c r="D45" i="40"/>
  <c r="D44" i="40"/>
  <c r="D43" i="40"/>
  <c r="F41" i="40" s="1"/>
  <c r="D42" i="40"/>
  <c r="D41" i="40"/>
  <c r="E40" i="40"/>
  <c r="D40" i="40"/>
  <c r="E39" i="40"/>
  <c r="D39" i="40"/>
  <c r="E38" i="40"/>
  <c r="D38" i="40"/>
  <c r="E37" i="40"/>
  <c r="D37" i="40"/>
  <c r="F35" i="40" s="1"/>
  <c r="D35" i="40"/>
  <c r="D14" i="40"/>
  <c r="D15" i="40"/>
  <c r="D16" i="40"/>
  <c r="D17" i="40"/>
  <c r="D18" i="40"/>
  <c r="D19" i="40"/>
  <c r="D20" i="40"/>
  <c r="D21" i="40"/>
  <c r="E31" i="40"/>
  <c r="D31" i="40"/>
  <c r="E30" i="40"/>
  <c r="D30" i="40"/>
  <c r="D29" i="40"/>
  <c r="F28" i="40" s="1"/>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s="1"/>
  <c r="F4" i="40" s="1"/>
  <c r="D4" i="40"/>
  <c r="D23" i="39"/>
  <c r="D24" i="39"/>
  <c r="D25" i="39"/>
  <c r="D26" i="39"/>
  <c r="D27" i="39"/>
  <c r="F23" i="39"/>
  <c r="D47" i="39"/>
  <c r="F47" i="39" s="1"/>
  <c r="D48" i="39"/>
  <c r="D49" i="39"/>
  <c r="E45" i="39"/>
  <c r="D45" i="39"/>
  <c r="E44" i="39"/>
  <c r="D44" i="39"/>
  <c r="E43" i="39"/>
  <c r="D43" i="39"/>
  <c r="E42" i="39"/>
  <c r="D42" i="39"/>
  <c r="E41" i="39"/>
  <c r="D41" i="39"/>
  <c r="E40" i="39"/>
  <c r="D40" i="39"/>
  <c r="E39" i="39"/>
  <c r="D39" i="39"/>
  <c r="E38" i="39"/>
  <c r="D38" i="39"/>
  <c r="D37" i="39"/>
  <c r="F35" i="39" s="1"/>
  <c r="D36" i="39"/>
  <c r="D35" i="39"/>
  <c r="E33" i="39"/>
  <c r="D33" i="39"/>
  <c r="E32" i="39"/>
  <c r="D32" i="39"/>
  <c r="E31" i="39"/>
  <c r="D31" i="39"/>
  <c r="D30" i="39"/>
  <c r="F29" i="39" s="1"/>
  <c r="D29" i="39"/>
  <c r="E27" i="39"/>
  <c r="E26" i="39"/>
  <c r="E25" i="39"/>
  <c r="D4" i="39"/>
  <c r="D5" i="39"/>
  <c r="D6" i="39"/>
  <c r="D7" i="39"/>
  <c r="D8" i="39"/>
  <c r="D9" i="39"/>
  <c r="F4" i="39"/>
  <c r="E19" i="39"/>
  <c r="D19" i="39"/>
  <c r="E18" i="39"/>
  <c r="D18" i="39"/>
  <c r="E17" i="39"/>
  <c r="D17" i="39"/>
  <c r="F15" i="39" s="1"/>
  <c r="D16" i="39"/>
  <c r="D15" i="39"/>
  <c r="E14" i="39"/>
  <c r="D14" i="39"/>
  <c r="E13" i="39"/>
  <c r="D13" i="39"/>
  <c r="E12" i="39"/>
  <c r="D12" i="39"/>
  <c r="D11" i="39"/>
  <c r="D10" i="39"/>
  <c r="D65" i="38"/>
  <c r="D66" i="38"/>
  <c r="D67" i="38"/>
  <c r="D68" i="38"/>
  <c r="D69" i="38"/>
  <c r="D70" i="38"/>
  <c r="D71" i="38"/>
  <c r="D72" i="38"/>
  <c r="D73" i="38"/>
  <c r="D75" i="38"/>
  <c r="D76" i="38"/>
  <c r="D77" i="38"/>
  <c r="D78" i="38"/>
  <c r="D79" i="38"/>
  <c r="D80" i="38"/>
  <c r="D81" i="38"/>
  <c r="D82" i="38"/>
  <c r="F83" i="38"/>
  <c r="D88" i="38"/>
  <c r="D89" i="38"/>
  <c r="F85" i="38"/>
  <c r="D90" i="38"/>
  <c r="D91" i="38"/>
  <c r="F90" i="38"/>
  <c r="D87" i="38"/>
  <c r="D86" i="38"/>
  <c r="D84" i="38"/>
  <c r="D83" i="38"/>
  <c r="E73" i="38"/>
  <c r="E72" i="38"/>
  <c r="E71" i="38"/>
  <c r="E70" i="38"/>
  <c r="E69" i="38"/>
  <c r="E68" i="38"/>
  <c r="E67" i="38"/>
  <c r="E66" i="38"/>
  <c r="D64" i="38"/>
  <c r="D52" i="38"/>
  <c r="D53" i="38"/>
  <c r="D54" i="38"/>
  <c r="F52" i="38" s="1"/>
  <c r="D55" i="38"/>
  <c r="D56" i="38"/>
  <c r="D57" i="38"/>
  <c r="D58" i="38"/>
  <c r="D59" i="38"/>
  <c r="D60" i="38"/>
  <c r="F57" i="38"/>
  <c r="E51" i="38"/>
  <c r="D51" i="38"/>
  <c r="E50" i="38"/>
  <c r="D50" i="38"/>
  <c r="E49" i="38"/>
  <c r="D49" i="38"/>
  <c r="E48" i="38"/>
  <c r="D48" i="38"/>
  <c r="E47" i="38"/>
  <c r="D47" i="38"/>
  <c r="F45" i="38" s="1"/>
  <c r="D45" i="38"/>
  <c r="D29" i="38"/>
  <c r="D30" i="38"/>
  <c r="F29" i="38"/>
  <c r="D31" i="38"/>
  <c r="D32" i="38"/>
  <c r="D33" i="38"/>
  <c r="D34" i="38"/>
  <c r="D35" i="38"/>
  <c r="F31" i="38"/>
  <c r="D36" i="38"/>
  <c r="D37" i="38"/>
  <c r="D38" i="38"/>
  <c r="D39" i="38"/>
  <c r="D40" i="38"/>
  <c r="D41" i="38"/>
  <c r="F36" i="38" s="1"/>
  <c r="F42" i="38" s="1"/>
  <c r="G19" i="1" s="1"/>
  <c r="D4" i="38"/>
  <c r="D5" i="38"/>
  <c r="D6" i="38"/>
  <c r="D7" i="38"/>
  <c r="F4" i="38" s="1"/>
  <c r="D8" i="38"/>
  <c r="D9" i="38"/>
  <c r="D10" i="38"/>
  <c r="F8" i="38"/>
  <c r="D11" i="38"/>
  <c r="D12" i="38"/>
  <c r="F11" i="38" s="1"/>
  <c r="D15" i="38"/>
  <c r="D16" i="38"/>
  <c r="D17" i="38"/>
  <c r="D19" i="38"/>
  <c r="D20" i="38"/>
  <c r="D21" i="38"/>
  <c r="D23" i="38"/>
  <c r="D24" i="38"/>
  <c r="D25" i="38"/>
  <c r="F13" i="38"/>
  <c r="J143" i="37"/>
  <c r="J144" i="37"/>
  <c r="J145" i="37"/>
  <c r="J146" i="37"/>
  <c r="L143" i="37" s="1"/>
  <c r="L165" i="37"/>
  <c r="J165" i="37"/>
  <c r="L164" i="37"/>
  <c r="J164" i="37"/>
  <c r="L163" i="37"/>
  <c r="J163" i="37"/>
  <c r="L162" i="37"/>
  <c r="J162" i="37"/>
  <c r="L161" i="37"/>
  <c r="J161" i="37"/>
  <c r="J160" i="37"/>
  <c r="J159" i="37"/>
  <c r="L158" i="37"/>
  <c r="J158" i="37"/>
  <c r="L157" i="37"/>
  <c r="J157" i="37"/>
  <c r="L156" i="37"/>
  <c r="J156" i="37"/>
  <c r="J155" i="37"/>
  <c r="L154" i="37" s="1"/>
  <c r="J154" i="37"/>
  <c r="L153" i="37"/>
  <c r="J153" i="37"/>
  <c r="L152" i="37"/>
  <c r="J152" i="37"/>
  <c r="L151" i="37"/>
  <c r="J151" i="37"/>
  <c r="L150" i="37"/>
  <c r="J150" i="37"/>
  <c r="L149" i="37"/>
  <c r="J149" i="37"/>
  <c r="J148" i="37"/>
  <c r="J147" i="37"/>
  <c r="L142" i="37"/>
  <c r="J142" i="37"/>
  <c r="L141" i="37"/>
  <c r="J141" i="37"/>
  <c r="L140" i="37"/>
  <c r="J140" i="37"/>
  <c r="J139" i="37"/>
  <c r="L138" i="37" s="1"/>
  <c r="J138" i="37"/>
  <c r="J92" i="37"/>
  <c r="J93" i="37"/>
  <c r="J94" i="37"/>
  <c r="J95" i="37"/>
  <c r="J96" i="37"/>
  <c r="L91" i="37"/>
  <c r="J98" i="37"/>
  <c r="J99" i="37"/>
  <c r="J100" i="37"/>
  <c r="J101" i="37"/>
  <c r="J102" i="37"/>
  <c r="L97" i="37"/>
  <c r="J104" i="37"/>
  <c r="L103" i="37" s="1"/>
  <c r="J105" i="37"/>
  <c r="J106" i="37"/>
  <c r="J107" i="37"/>
  <c r="J108"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s="1"/>
  <c r="L48" i="37"/>
  <c r="L49" i="37"/>
  <c r="L50" i="37"/>
  <c r="J52" i="37"/>
  <c r="L51" i="37" s="1"/>
  <c r="J53" i="37"/>
  <c r="J54" i="37"/>
  <c r="J55" i="37"/>
  <c r="J56" i="37"/>
  <c r="J58" i="37"/>
  <c r="J59" i="37"/>
  <c r="J60" i="37"/>
  <c r="J61" i="37"/>
  <c r="L60" i="37"/>
  <c r="L61" i="37"/>
  <c r="J64" i="37"/>
  <c r="J65" i="37"/>
  <c r="J66" i="37"/>
  <c r="J67" i="37"/>
  <c r="J68" i="37"/>
  <c r="J69" i="37"/>
  <c r="L62" i="37"/>
  <c r="L65" i="37"/>
  <c r="L66" i="37"/>
  <c r="L67" i="37"/>
  <c r="L68" i="37"/>
  <c r="L69" i="37"/>
  <c r="J71" i="37"/>
  <c r="J72" i="37"/>
  <c r="J73" i="37"/>
  <c r="J74" i="37"/>
  <c r="L70" i="37" s="1"/>
  <c r="J76" i="37"/>
  <c r="J77" i="37"/>
  <c r="J78" i="37"/>
  <c r="J79" i="37"/>
  <c r="J80" i="37"/>
  <c r="J81" i="37"/>
  <c r="L75" i="37"/>
  <c r="L78" i="37"/>
  <c r="L79" i="37"/>
  <c r="L80" i="37"/>
  <c r="L81" i="37"/>
  <c r="J83" i="37"/>
  <c r="J84" i="37"/>
  <c r="J85" i="37"/>
  <c r="L82" i="37" s="1"/>
  <c r="J86" i="37"/>
  <c r="J87" i="37"/>
  <c r="J63" i="37"/>
  <c r="J4" i="37"/>
  <c r="J6" i="37"/>
  <c r="J7" i="37"/>
  <c r="L4" i="37" s="1"/>
  <c r="J8" i="37"/>
  <c r="J9" i="37"/>
  <c r="J10" i="37"/>
  <c r="J12" i="37"/>
  <c r="J13" i="37"/>
  <c r="J14" i="37"/>
  <c r="J15" i="37"/>
  <c r="L10" i="37"/>
  <c r="J16" i="37"/>
  <c r="L16" i="37" s="1"/>
  <c r="J18" i="37"/>
  <c r="J19" i="37"/>
  <c r="J20" i="37"/>
  <c r="J21" i="37"/>
  <c r="J22" i="37"/>
  <c r="J24" i="37"/>
  <c r="J25" i="37"/>
  <c r="J26" i="37"/>
  <c r="J27" i="37"/>
  <c r="L22" i="37"/>
  <c r="J28" i="37"/>
  <c r="J30" i="37"/>
  <c r="J31" i="37"/>
  <c r="J32" i="37"/>
  <c r="J33" i="37"/>
  <c r="L28" i="37"/>
  <c r="J35" i="37"/>
  <c r="J37" i="37"/>
  <c r="J38" i="37"/>
  <c r="J39" i="37"/>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J104" i="36"/>
  <c r="J105" i="36"/>
  <c r="K101" i="36"/>
  <c r="J100" i="36"/>
  <c r="J99" i="36"/>
  <c r="J98" i="36"/>
  <c r="J97" i="36"/>
  <c r="J96" i="36"/>
  <c r="J95" i="36"/>
  <c r="J94" i="36"/>
  <c r="J93" i="36"/>
  <c r="J92" i="36"/>
  <c r="J91" i="36"/>
  <c r="J90" i="36"/>
  <c r="J89" i="36"/>
  <c r="K86" i="36" s="1"/>
  <c r="J88" i="36"/>
  <c r="J87" i="36"/>
  <c r="J86" i="36"/>
  <c r="J85" i="36"/>
  <c r="J84" i="36"/>
  <c r="J83" i="36"/>
  <c r="J82" i="36"/>
  <c r="J81" i="36"/>
  <c r="J80" i="36"/>
  <c r="J79" i="36"/>
  <c r="J78" i="36"/>
  <c r="J77" i="36"/>
  <c r="K56" i="36"/>
  <c r="K57" i="36"/>
  <c r="K58" i="36"/>
  <c r="K59" i="36"/>
  <c r="K60" i="36"/>
  <c r="J61" i="36"/>
  <c r="J62" i="36"/>
  <c r="K61" i="36"/>
  <c r="J63" i="36"/>
  <c r="J65" i="36"/>
  <c r="J66" i="36"/>
  <c r="J67" i="36"/>
  <c r="K63" i="36"/>
  <c r="K70" i="36"/>
  <c r="K73" i="36"/>
  <c r="J73" i="36"/>
  <c r="K72" i="36"/>
  <c r="J72" i="36"/>
  <c r="K71" i="36"/>
  <c r="J71" i="36"/>
  <c r="J70" i="36"/>
  <c r="K68" i="36" s="1"/>
  <c r="J69" i="36"/>
  <c r="J68" i="36"/>
  <c r="J60" i="36"/>
  <c r="J59" i="36"/>
  <c r="J58" i="36"/>
  <c r="J57" i="36"/>
  <c r="J56" i="36"/>
  <c r="J55" i="36"/>
  <c r="J54" i="36"/>
  <c r="J4" i="36"/>
  <c r="J5" i="36"/>
  <c r="J6" i="36"/>
  <c r="K4" i="36" s="1"/>
  <c r="J7"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K45" i="36"/>
  <c r="K46" i="36"/>
  <c r="K47" i="36"/>
  <c r="K48" i="36"/>
  <c r="K49" i="36"/>
  <c r="K50" i="36"/>
  <c r="J50" i="36"/>
  <c r="J49" i="36"/>
  <c r="J48" i="36"/>
  <c r="J47" i="36"/>
  <c r="J46" i="36"/>
  <c r="J45" i="36"/>
  <c r="K43" i="36" s="1"/>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K14" i="36" s="1"/>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40" l="1"/>
  <c r="G27" i="1" s="1"/>
  <c r="F12" i="40"/>
  <c r="F32" i="40" s="1"/>
  <c r="G26" i="1" s="1"/>
  <c r="F50" i="39"/>
  <c r="G24" i="1" s="1"/>
  <c r="F10" i="39"/>
  <c r="F20" i="39" s="1"/>
  <c r="G23" i="1" s="1"/>
  <c r="F74" i="38"/>
  <c r="F64" i="38"/>
  <c r="F61" i="38"/>
  <c r="G20" i="1" s="1"/>
  <c r="F26" i="38"/>
  <c r="G18" i="1" s="1"/>
  <c r="L159" i="37"/>
  <c r="L147" i="37"/>
  <c r="L127" i="37"/>
  <c r="L122" i="37"/>
  <c r="L110" i="37"/>
  <c r="L57" i="37"/>
  <c r="L88" i="37" s="1"/>
  <c r="G14" i="1" s="1"/>
  <c r="L34" i="37"/>
  <c r="L42" i="37" s="1"/>
  <c r="G13" i="1" s="1"/>
  <c r="K93" i="36"/>
  <c r="K77" i="36"/>
  <c r="K54" i="36"/>
  <c r="K74" i="36" s="1"/>
  <c r="G10" i="1" s="1"/>
  <c r="K51" i="36"/>
  <c r="G9" i="1" s="1"/>
  <c r="F93" i="38" l="1"/>
  <c r="G21" i="1" s="1"/>
  <c r="L166" i="37"/>
  <c r="G16" i="1" s="1"/>
  <c r="L135" i="37"/>
  <c r="G15" i="1" s="1"/>
  <c r="K106" i="36"/>
  <c r="G11" i="1" s="1"/>
</calcChain>
</file>

<file path=xl/sharedStrings.xml><?xml version="1.0" encoding="utf-8"?>
<sst xmlns="http://schemas.openxmlformats.org/spreadsheetml/2006/main" count="940" uniqueCount="548">
  <si>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</si>
  <si>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</si>
  <si>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</si>
  <si>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</si>
  <si>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</si>
  <si>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</si>
  <si>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</si>
  <si>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</si>
  <si>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</si>
  <si>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</si>
  <si>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</si>
  <si>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</si>
  <si>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</si>
  <si>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</si>
  <si>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</si>
  <si>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</si>
  <si>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</si>
  <si>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</si>
  <si>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</si>
  <si>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</si>
  <si>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</si>
  <si>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</si>
  <si>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</si>
  <si>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</si>
  <si>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</si>
  <si>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</si>
  <si>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</si>
  <si>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</si>
  <si>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</si>
  <si>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</si>
  <si>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</si>
  <si>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</si>
  <si>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</si>
  <si>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</si>
  <si>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</si>
  <si>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</si>
  <si>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</si>
  <si>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</si>
  <si>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</si>
  <si>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</si>
  <si>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</si>
  <si>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</si>
  <si>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</si>
  <si>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</si>
  <si>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</si>
  <si>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</si>
  <si>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</si>
  <si>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</si>
  <si>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</si>
  <si>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</si>
  <si>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</si>
  <si>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</si>
  <si>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</si>
  <si>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</si>
  <si>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</si>
  <si>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</si>
  <si>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</si>
  <si>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</si>
  <si>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</si>
  <si>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</si>
  <si>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</si>
  <si>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</si>
  <si>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</si>
  <si>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</si>
  <si>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</si>
  <si>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</si>
  <si>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</si>
  <si>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</si>
  <si>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</si>
  <si>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</si>
  <si>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</si>
  <si>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</si>
  <si>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</si>
  <si>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</si>
  <si>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</si>
  <si>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</si>
  <si>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</si>
  <si>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</si>
  <si>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</si>
  <si>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</si>
  <si>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</si>
  <si>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</si>
  <si>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</si>
  <si>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&lt;0.1</t>
  </si>
  <si>
    <t xml:space="preserve">Source:   
</t>
  </si>
  <si>
    <t>http://www.unaids.org/en/dataanalysis/datatools/aidsinfo/</t>
  </si>
  <si>
    <t xml:space="preserve">Sustainability Analysis for Epidemic Control:  INDIA </t>
  </si>
  <si>
    <t>Low Middle Income</t>
  </si>
  <si>
    <t xml:space="preserve">Technical Cooperation </t>
  </si>
  <si>
    <t>Concentrated</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</si>
  <si>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</si>
  <si>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</si>
  <si>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</si>
  <si>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</si>
  <si>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</si>
  <si>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</si>
  <si>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</si>
  <si>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</si>
  <si>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</si>
  <si>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</si>
  <si>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</si>
  <si>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</si>
  <si>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</si>
  <si>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</si>
  <si>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</si>
  <si>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</si>
  <si>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</si>
  <si>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</si>
  <si>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</si>
  <si>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</si>
  <si>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</si>
  <si>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</si>
  <si>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</si>
  <si>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</si>
  <si>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</si>
  <si>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</si>
  <si>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</si>
  <si>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</si>
  <si>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</si>
  <si>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</si>
  <si>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</si>
  <si>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</si>
  <si>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</si>
  <si>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</si>
  <si>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</si>
  <si>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</si>
  <si>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</si>
  <si>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</si>
  <si>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</si>
  <si>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</si>
  <si>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</si>
  <si>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</si>
  <si>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</si>
  <si>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</si>
  <si>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</si>
  <si>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</si>
  <si>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</si>
  <si>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</si>
  <si>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</si>
  <si>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</si>
  <si>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</si>
  <si>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</si>
  <si>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</si>
  <si>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</si>
  <si>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</si>
  <si>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</si>
  <si>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</si>
  <si>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</si>
  <si>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</si>
  <si>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</si>
  <si>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</si>
  <si>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</si>
  <si>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</si>
  <si>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</si>
  <si>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</si>
  <si>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</si>
  <si>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</si>
  <si>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</si>
  <si>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</si>
  <si>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</si>
  <si>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</si>
  <si>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</si>
  <si>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</si>
  <si>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</si>
  <si>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</si>
  <si>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</si>
  <si>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</si>
  <si>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</si>
  <si>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</si>
  <si>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</si>
  <si>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</si>
  <si>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</si>
  <si>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</si>
  <si>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</si>
  <si>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</si>
  <si>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</si>
  <si>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</si>
  <si>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</si>
  <si>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</si>
  <si>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</si>
  <si>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</si>
  <si>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</si>
  <si>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</si>
  <si>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</si>
  <si>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</si>
  <si>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</si>
  <si>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</si>
  <si>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</si>
  <si>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</si>
  <si>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</si>
  <si>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</si>
  <si>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</si>
  <si>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</si>
  <si>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</si>
  <si>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</si>
  <si>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</si>
  <si>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</si>
  <si>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</si>
  <si>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</si>
  <si>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</si>
  <si>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</si>
  <si>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</si>
  <si>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</si>
  <si>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</si>
  <si>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</si>
  <si>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</si>
  <si>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</si>
  <si>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</si>
  <si>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</si>
  <si>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</si>
  <si>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</si>
  <si>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</si>
  <si>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</si>
  <si>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</si>
  <si>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</si>
  <si>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</si>
  <si>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</si>
  <si>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</si>
  <si>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</si>
  <si>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</si>
  <si>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</si>
  <si>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</si>
  <si>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</si>
  <si>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</si>
  <si>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</si>
  <si>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</si>
  <si>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</si>
  <si>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</si>
  <si>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</si>
  <si>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</si>
  <si>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</si>
  <si>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</si>
  <si>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</si>
  <si>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</si>
  <si>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</si>
  <si>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</si>
  <si>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</si>
  <si>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</si>
  <si>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</si>
  <si>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</si>
  <si>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</si>
  <si>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</si>
  <si>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</si>
  <si>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</si>
  <si>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</si>
  <si>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</si>
  <si>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</si>
  <si>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</si>
  <si>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</si>
  <si>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</si>
  <si>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</si>
  <si>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</si>
  <si>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</si>
  <si>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</si>
  <si>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</si>
  <si>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</si>
  <si>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</si>
  <si>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</si>
  <si>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</si>
  <si>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</si>
  <si>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</si>
  <si>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</si>
  <si>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</si>
  <si>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</si>
  <si>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</si>
  <si>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</si>
  <si>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</si>
  <si>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</si>
  <si>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</si>
  <si>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</si>
  <si>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</si>
  <si>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</si>
  <si>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</si>
  <si>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</si>
  <si>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</si>
  <si>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</si>
  <si>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</si>
  <si>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</si>
  <si>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</si>
  <si>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</si>
  <si>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</si>
  <si>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</si>
  <si>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</si>
  <si>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</si>
  <si>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</si>
  <si>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</si>
  <si>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</si>
  <si>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</si>
  <si>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</si>
  <si>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</si>
  <si>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</si>
  <si>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</si>
  <si>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</si>
  <si>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</si>
  <si>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</si>
  <si>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</si>
  <si>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</si>
  <si>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</si>
  <si>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</si>
  <si>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</si>
  <si>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</si>
  <si>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</si>
  <si>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</si>
  <si>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</si>
  <si>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</si>
  <si>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</si>
  <si>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</si>
  <si>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</si>
  <si>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</si>
  <si>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</si>
  <si>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</si>
  <si>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</si>
  <si>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</si>
  <si>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</si>
  <si>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</si>
  <si>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</si>
  <si>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</si>
  <si>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</si>
  <si>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</si>
  <si>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</si>
  <si>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</si>
  <si>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</si>
  <si>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</si>
  <si>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</si>
  <si>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</si>
  <si>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</si>
  <si>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</si>
  <si>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</si>
  <si>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</si>
  <si>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</si>
  <si>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</si>
  <si>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</si>
  <si>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</si>
  <si>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</si>
  <si>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</si>
  <si>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</si>
  <si>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</si>
  <si>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</si>
  <si>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</si>
  <si>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</si>
  <si>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</si>
  <si>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</si>
  <si>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</si>
  <si>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</si>
  <si>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</si>
  <si>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</si>
  <si>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r>
      <rPr>
        <b/>
        <sz val="10"/>
        <color theme="1"/>
        <rFont val="Calibri"/>
        <family val="2"/>
        <scheme val="minor"/>
      </rPr>
      <t>COP 15 Planning Level:</t>
    </r>
    <r>
      <rPr>
        <sz val="10"/>
        <color theme="1"/>
        <rFont val="Calibri"/>
        <family val="2"/>
        <scheme val="minor"/>
      </rPr>
      <t xml:space="preserve"> </t>
    </r>
  </si>
  <si>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</si>
  <si>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</si>
  <si>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</si>
  <si>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</si>
  <si>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</si>
  <si>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</si>
  <si>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</si>
  <si>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</si>
  <si>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</si>
  <si>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</si>
  <si>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</si>
  <si>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</si>
  <si>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</si>
  <si>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</si>
  <si>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</si>
  <si>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</si>
  <si>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</si>
  <si>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</si>
  <si>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</si>
  <si>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</si>
  <si>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</si>
  <si>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</si>
  <si>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</si>
  <si>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</si>
  <si>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</si>
  <si>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</si>
  <si>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</si>
  <si>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</si>
  <si>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</si>
  <si>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</si>
  <si>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</si>
  <si>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</si>
  <si>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</si>
  <si>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</si>
  <si>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</si>
  <si>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</si>
  <si>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</si>
  <si>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</si>
  <si>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</si>
  <si>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</si>
  <si>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</si>
  <si>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</si>
  <si>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</si>
  <si>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</si>
  <si>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</si>
  <si>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</si>
  <si>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</si>
  <si>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</si>
  <si>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</si>
  <si>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</si>
  <si>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</si>
  <si>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</si>
  <si>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</si>
  <si>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</si>
  <si>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</si>
  <si>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</si>
  <si>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</si>
  <si>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</si>
  <si>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</si>
  <si>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$23 million</t>
  </si>
  <si>
    <t>State Epi Fact Sheet, 2014</t>
  </si>
  <si>
    <t>Registered on ART, March 2014</t>
  </si>
  <si>
    <t>Current on ART, Sept 2014</t>
  </si>
  <si>
    <t>NACO Global Fund Funding Proposal, Feb 25 2015</t>
  </si>
  <si>
    <t>Source</t>
  </si>
  <si>
    <t>Comments</t>
  </si>
  <si>
    <t>Estimate: 90% of PLHIV on ART are retained</t>
  </si>
  <si>
    <t>2010-2011</t>
  </si>
  <si>
    <t>2011-2012</t>
  </si>
  <si>
    <t>2012-2013</t>
  </si>
  <si>
    <t>Note: 2011 data is for the period April 2010-March 2011; 2012 data for the period April 2011-March 2012; and 2013 data is for the period April 2012-March 2013</t>
  </si>
  <si>
    <t>Other donors' include Pool Fund (World Bank+DFID) and UNDP</t>
  </si>
  <si>
    <t>$1=INR60</t>
  </si>
  <si>
    <t>Yearwise expenditure incurred during NACP-III (2007-12) phase and NACP IV (till March 2013)</t>
  </si>
  <si>
    <t>Yearwise expenditure incurred during NACP-III (2007-12) phase and NACP IV (till March 2013) in millions INR</t>
  </si>
  <si>
    <t>NACP IV 2012-13</t>
  </si>
  <si>
    <t>2007-08</t>
  </si>
  <si>
    <t>2008-09</t>
  </si>
  <si>
    <t>2009-10</t>
  </si>
  <si>
    <t>2010-11</t>
  </si>
  <si>
    <t>2011-12</t>
  </si>
  <si>
    <t>Domestic Budget Support</t>
  </si>
  <si>
    <t>Pool Fund (World Bank+DFID)</t>
  </si>
  <si>
    <t>The Global Fund</t>
  </si>
  <si>
    <t>USAID</t>
  </si>
  <si>
    <t>UNDP</t>
  </si>
  <si>
    <t>Source: NACO Annual Report 2013-14</t>
  </si>
  <si>
    <t xml:space="preserve">                           Table 4 : Budget  for NACP IV (in USD.)</t>
  </si>
  <si>
    <t>Programme Components</t>
  </si>
  <si>
    <t>2012-13</t>
  </si>
  <si>
    <t>2013-14</t>
  </si>
  <si>
    <t>2014-15</t>
  </si>
  <si>
    <t>2015-16</t>
  </si>
  <si>
    <t>2016-17</t>
  </si>
  <si>
    <t>Prevention</t>
  </si>
  <si>
    <t>FSW</t>
  </si>
  <si>
    <t>MSM/TG</t>
  </si>
  <si>
    <t>IDU</t>
  </si>
  <si>
    <t>Migrants</t>
  </si>
  <si>
    <t>Truckers</t>
  </si>
  <si>
    <t>STRCs and TSU</t>
  </si>
  <si>
    <t>Sub-total TIs</t>
  </si>
  <si>
    <t>Link worker scheme</t>
  </si>
  <si>
    <t>ICTC/PPTCT</t>
  </si>
  <si>
    <t>STI</t>
  </si>
  <si>
    <t>IEC</t>
  </si>
  <si>
    <t>Mainstreaming</t>
  </si>
  <si>
    <t>Condom Promotion</t>
  </si>
  <si>
    <t>Blood Transfusion Services</t>
  </si>
  <si>
    <t>Lab Services</t>
  </si>
  <si>
    <t>Prevention Total</t>
  </si>
  <si>
    <t>Care, Support and Treatment</t>
  </si>
  <si>
    <t>ISPM</t>
  </si>
  <si>
    <t>SIMS</t>
  </si>
  <si>
    <t>Total Budget</t>
  </si>
  <si>
    <t>National AIDS Control Programme Phase-IV (2012-17) Strategy Document</t>
  </si>
  <si>
    <t>NACO Annual Report, 2013-14; Global AIDS Progress Report (GARPR) 2013</t>
  </si>
  <si>
    <t>However, USG and other donors do not fund surveillance such as IBBS, DHS, etc. they provide TA. Only some funding for DHS.</t>
  </si>
  <si>
    <t>State HIV epi sheets, NACO, July 2014: 2011 data for sex-wise prevalence in state
NACO Annual Report, 2013-14: 2011 data for key population</t>
  </si>
  <si>
    <t>No collection of HIV incidence</t>
  </si>
  <si>
    <t xml:space="preserve">No public source available. </t>
  </si>
  <si>
    <t>HCG does not collect data on Viral load as a routine mechanism or for any analysis. This data is still individual level, available at labs that perform VL testing or in the white card of patients who undergo viral load testing. This is also entered in SACEP registers. The only information NACO asks of the labs and CoEs is how many tests were performed.</t>
  </si>
  <si>
    <t xml:space="preserve">District Epidemiological Profiling Factsheets, 2012-14, NACO </t>
  </si>
  <si>
    <t>NACO Annual Report 2013-2014 
State Epi Fact Sheets July 2014 (sub-national data)</t>
  </si>
  <si>
    <t xml:space="preserve">Expenditure data reported in NACO Annual Reports is not disaggregated by  SNU or program area, however it is reported UNAIDS GARPR. Challenges are that the report only reports funds which flow through the government system. Funding flows out of the government system are not accounted for or tracked. </t>
  </si>
  <si>
    <t>NACO Annual Report 2013-2014</t>
  </si>
  <si>
    <t xml:space="preserve">NHA and NASA has not been recently performed, nor a government produced report published which reports expenditures by geography, program area, cost type, etc. as standardized in NHA and NASA. Only expenditures reported are in NACO Annual report </t>
  </si>
  <si>
    <t xml:space="preserve">In country reports: GOALS modeling </t>
  </si>
  <si>
    <t>Check if any other studies are part of the NACO Research Plan</t>
  </si>
  <si>
    <t xml:space="preserve">NACO Annual Report, 2013-14
State Epi Fact Sheets, NACO          Strategic Information Management Sytem (SIMS) </t>
  </si>
  <si>
    <t>AIDS related deaths not in the NACO Annual Report</t>
  </si>
  <si>
    <t>http://www.naco.gov.in/NACO/Quick_Links/HIV_Data/
NACO Annual report, 2013-14;                                National Data Analysis Plan; Joint Reviews on TI, PPTCT, and ART</t>
  </si>
  <si>
    <t xml:space="preserve">Work is starting on the continuum of care cascade in preparation for adopting the UNAIDS 90-90-90 targets. </t>
  </si>
  <si>
    <t xml:space="preserve">http://www.naco.gov.in/NACO/Quick_Links/HIV_Data/                   Strategic Information Management Sytem (SIMS) </t>
  </si>
  <si>
    <t>http://www.naco.gov.in/NACO/Quick_Links/HIV_Data/</t>
  </si>
  <si>
    <t>Operational Guidelines for ART Services, 2012: http://www.naco.gov.in/upload/Publication/Treatment%20Care%20and%20support/Operational%20guidelines%20for%20ART%20services.pdf      PPTCT National Strategic Plan p39    http://www.naco.gov.in/upload/NACP%20-%20IV/18022014%20BSD/National%20Strategic%20Plan%20PPTCT.pdf</t>
  </si>
  <si>
    <t xml:space="preserve">Question regarding what denominator should be utilized to assess this percentage. In India, there are over 30,000 health facilities throughout the system. ART centers are at 1400. This represents a small fraction of public delivery sites having ART services. However, in a concentrated epidemic, NACO has prioritized HIV service delivery based on a categorization approach using epi data (A, B, C, and D districts). </t>
  </si>
  <si>
    <t>http://www.naco.gov.in/NACO/Quick_Links/Publication/Basic_Services/
Assessment of Prevention of Parent to Child Transmission of HIV (PPTCT) services implementation in the states of Andhra Pradesh, Telangana, Karnataka and Tamil Nadu, Assessment Report, 2014, NACO</t>
  </si>
  <si>
    <t xml:space="preserve">Currently ART for pregnant woman is only delivered in ART center, not in ANC or other service delivery points within the health system. </t>
  </si>
  <si>
    <t>National ART Centers Guidelines, NACO http://www.naco.gov.in/NACO/Quick_Links/Publication/Treatment_Care__Support/</t>
  </si>
  <si>
    <t>18 of 425 ART centers are non-public; Targeted Intervention programs are also public service delivery sites managed by NACO</t>
  </si>
  <si>
    <t>NACO Annual report, 2013-14</t>
  </si>
  <si>
    <t xml:space="preserve">The majority of key populations receive services within the public health system, which has a component of community-based prevention services. In terms of service delivery coverage, size estimates are outdated and thus the coverage is likely underestimated. </t>
  </si>
  <si>
    <t>An HIV/AIDS Bill has been drafted and has been tabled in the Indian Parliament. However there has been a significant delay in getting this bill cleared.  The HIV/AIDS Bill will address most of the issues related to stigma and discrimination against PLHIV. Per aidsdatahub (UNAIDS), there is access to legal support for cases of discrimination</t>
  </si>
  <si>
    <t>September 2014 People Alive and on ART Report, NACO http://www.naco.gov.in/upload/2014%20mslns/PLHIV%20alive%20and%20on%20ART%20September%202014.pdf</t>
  </si>
  <si>
    <t>NCPI - Indicators on Eliminate Stigma and Discrimation Search in AIDSInfoOnline: http://www.aidsinfoonline.org/devinfo/libraries/aspx/Home.aspx</t>
  </si>
  <si>
    <t>Many post are vacant; turnover of staff is high.</t>
  </si>
  <si>
    <t>USG COP15 Salary Support, 2015</t>
  </si>
  <si>
    <t xml:space="preserve">PEPFAR supports consultants still placed at NACO, TSUs, and at some DSD pilot sites and there is a transition plan. The majority of recurrent funding for HRH is not funded externally. </t>
  </si>
  <si>
    <t xml:space="preserve">12th Five Year Plan, 2012-2017. </t>
  </si>
  <si>
    <t xml:space="preserve">Important to note that HIV staff as part of NACO implementing and managing the HIV response are contract staff, not part of the civil service health staff system. As integration happens,  HIV health staff workers have had the salaries adjusted to be on part with health sector. </t>
  </si>
  <si>
    <t>Indian Nursing Council Letter, Nov 18 2014</t>
  </si>
  <si>
    <t>Letter outlines that only faculty are trained but curriculum is not updated based on New guidelines. Powerpoint materials have been updated but no curriculum changes have occurred per comments at retreat.</t>
  </si>
  <si>
    <t xml:space="preserve">NACO annual report 2013-14:  In-service training </t>
  </si>
  <si>
    <t>Human Resources
Information Systems (HRIS):
A Review across States of India, June 2014</t>
  </si>
  <si>
    <t>There is no national repository. According to the recent report attached only 14 states have HRMIS data available. Please find the report. There is a plan for National repository. For Nursing HRMIS- PEPFAR supported in one state and same is given to Indian Nursing Council by MoHFW to scaleup which is in process. Please find the letter.</t>
  </si>
  <si>
    <t>NACO Annual Report 2013-14 and NACP-IV Budget</t>
  </si>
  <si>
    <t xml:space="preserve">Global Fund Concept Note Feb 25 2015                   </t>
  </si>
  <si>
    <t xml:space="preserve">During India’s 2013-2014 fiscal year, all ARV drugs were funded by the Global Fund.  The GoI will expand domestic budgetary support for  ARV drugs, contributing 20%, 50%  &amp; 70% of total requirement in years one (2015-2016), two (2016-2017), and three (2017-2018) of the implementation period.   </t>
  </si>
  <si>
    <t xml:space="preserve">No external resources are being sought (eg Global Fund) for HIV rapid test kits. </t>
  </si>
  <si>
    <t xml:space="preserve">No national SOP or plan, integrated into each program. </t>
  </si>
  <si>
    <t>NACO Weekly Stock Registers: http://www.naco.gov.in/NACO/Weekly_Stock_Register/</t>
  </si>
  <si>
    <t xml:space="preserve">Stock outs of test kits, condoms, and ARVs reported frequently over past year, however government data shared publicly does not describe the full picture of the situation.   In the past year, reprots have been coming from patients and communities receiving limited quantities of ARVs, for a few days vs. a month. Documentation can be provided via media reports, meetings and reports with community/civil society. NACO has not acknowledged this as an issue even parliament questions were raised. </t>
  </si>
  <si>
    <t>No Assessment done</t>
  </si>
  <si>
    <t xml:space="preserve">Embedded within the policies/guidelines and publications for the various programs. Care Support and Treatment, Basic Services (PPTCT, ICTC), Lab, etc. See NACO website: http://www.naco.gov.in/NACO/About_NACO/Policy__Guidelines/Policies__Guidelines1/                                                                              http://www.naco.gov.in/NACO/Quick_Links/Publication/                 </t>
  </si>
  <si>
    <t xml:space="preserve">There is not one strategy, but for CST there is. Targeted Intervention (TI) program has 31 performance indicators to track the quality of the services; a quality and tracking tool for all TI NGOs. </t>
  </si>
  <si>
    <t xml:space="preserve">Basic Services (PPTCT) see NACO website: http://www.naco.gov.in/NACO/About_NACO/Policy__Guidelines/Policies__Guidelines1/                                                                          http://www.naco.gov.in/NACO/Quick_Links/Publication/             </t>
  </si>
  <si>
    <t xml:space="preserve">Test and treat for specific populations: TB/HIV co-infected patients. India is considerting for key populations, pilots are underway. SOP for test and treat for key populations are not developed. They are developed for pregnant women Option B+ and published on NACO website. </t>
  </si>
  <si>
    <t xml:space="preserve">See NACO website in particular within targeted intervention and care support and treatment guidelines:    http://www.naco.gov.in/NACO/About_NACO/Policy__Guidelines/Policies__Guidelines1/                         </t>
  </si>
  <si>
    <t xml:space="preserve">Internal PEPFAR document tracking salary support. </t>
  </si>
  <si>
    <r>
      <rPr>
        <sz val="11"/>
        <rFont val="Calibri"/>
        <family val="2"/>
        <scheme val="minor"/>
      </rPr>
      <t xml:space="preserve">http://www.naco.gov.in/NACO/About_NACO/Policy__Guidelines/Policies__Guidelines1/                                                                              http://www.naco.gov.in/NACO/Quick_Links/Publication/   </t>
    </r>
    <r>
      <rPr>
        <sz val="11"/>
        <color rgb="FFFF0000"/>
        <rFont val="Calibri"/>
        <family val="2"/>
        <scheme val="minor"/>
      </rPr>
      <t xml:space="preserve">                                                              
</t>
    </r>
  </si>
  <si>
    <r>
      <t xml:space="preserve">Embedded within the policies/guidelines and publications for the various programs. Care Support and Treatment, Basic Services (PPTCT, ICTC), Lab, etc. See NACO website: http://www.naco.gov.in/NACO/About_NACO/Policy__Guidelines/Policies__Guidelines1/                                                                              http://www.naco.gov.in/NACO/Quick_Links/Publication/                                                          </t>
    </r>
    <r>
      <rPr>
        <sz val="8"/>
        <rFont val="Calibri"/>
        <family val="2"/>
        <scheme val="minor"/>
      </rPr>
      <t xml:space="preserve">Quality Guidelines document is on NACO website. </t>
    </r>
  </si>
  <si>
    <t xml:space="preserve">In country source, i.e. national budget, budget summary or report for 2014:
icpb.org/pdf/highlights_of_the_union_budget_by_ICPB_auditor.pdf
</t>
  </si>
  <si>
    <t>India is at 1.3% of GDP.</t>
  </si>
  <si>
    <t>NACO Annual Report 2013-2014 (Year of expenditure reporting is 2012-2013)</t>
  </si>
  <si>
    <t>Main KP funding is from World Bank loan, so this is not considered donor funding. KP funding is largely for TA via PEPFAR. The recently submitted GF NFM proposal does not have any funding for KPs as it is covered under domestic funding and the WB loan.</t>
  </si>
  <si>
    <t xml:space="preserve">Annual State Action Plans, derived from District Action Plans are done yearly. National Staretegy conducted every five years. </t>
  </si>
  <si>
    <t>Annual Action Plans posted online; District Categorization-http://naco.gov.in/upload/NACO%20PDF/District%20Categorisation%20for%20Priority%20Attention.pdf.</t>
  </si>
  <si>
    <t>Source difficult to find…</t>
  </si>
  <si>
    <t xml:space="preserve">Operational Guidelines for NGO/CBOs (TI program costing). Operatoinal Guidelines for Care Support and Treatment (p98-102). NACO study.                  Strategic Options for
the Fourth National
AIDS Control Program
(NACP-IV)   </t>
  </si>
  <si>
    <t>Strategic Options for
the Fourth National
AIDS Control Program
(NACP-IV)                                       NACP-IV Strategic Plan</t>
  </si>
  <si>
    <t xml:space="preserve">Cost-effeciveness study done in 2009/2010 for mid-term review of NACP-III. In 2012, cost-effectiveness analysis for NACP-IV was conducted but not utilized. Scaling up of high impact interventions are happening for PPTCT Option B+ and considering to implement WHO CD4 500 and test and treat for KPs. An evaluation of IEC and TI program interventions should be evaluated for impact and discontinue lower impact interventions. </t>
  </si>
  <si>
    <t>UNAIDS GARPR Report, financial expenditures reported from NACO finance department</t>
  </si>
  <si>
    <t>5-6%</t>
  </si>
  <si>
    <t>We do not have access to the data on what the government pays, we utilized the WHO link to respond to the question.</t>
  </si>
  <si>
    <t xml:space="preserve">Unit costs for various regimens available in 
Strategic Options for
the Fourth National
AIDS Control Program
(NACP-IV) </t>
  </si>
  <si>
    <r>
      <t>In country documentation of strategic plan or annual planning: NACP-IV
http://www.naco.gov.in/NACO/NACO_Action_New/News_on_HIVAIDS/National_Aids_Control_Programme_IV/                                                               NACO w</t>
    </r>
    <r>
      <rPr>
        <sz val="10"/>
        <rFont val="Calibri"/>
        <family val="2"/>
        <scheme val="minor"/>
      </rPr>
      <t>ebsite: Guidelines for TSUs should also include this information on prioritization of services and use of information for planning</t>
    </r>
  </si>
  <si>
    <t>NACO Annual Report, 2013-14</t>
  </si>
  <si>
    <t>In country source, i.e., last HIV/AIDS audit report: 
.http://www.naco.gov.in/NACO/Quick_Links/Publication/Finance__Procurement/</t>
  </si>
  <si>
    <t>UNAIDS NCPI Assessment, 2012 p.5</t>
  </si>
  <si>
    <t xml:space="preserve">Add notes from the CS mtg and comments - get perceptions of gov't and CS, which differ. </t>
  </si>
  <si>
    <t xml:space="preserve">NCPI 2014 - Indicators on Eliminate Stigma and Discrimation Search in AIDSInfoOnline: http://www.aidsinfoonline.org/devinfo/libraries/aspx/Home.aspx 
</t>
  </si>
  <si>
    <t xml:space="preserve">NCPI 2014: Yes to laws that criminizalise same-sex sexual activities between constenting adults; laws that impose compulsory treatment and/or detention for people who use drugs; Laws that provide for death penalty for drug offences. Chapter XVI, Section 377 of the Indian Penal Code, 1860, criminalises sexual activities "against the order of nature", arguably including homosexual acts. 
The section was declared unconstitutional with respect to sex between consenting adults by the High Court of Delhi on 2 July 2009. That judgement was overturned by the Supreme Court of India on 12 Dec 2013, with the Court holding that amending or repealing Section 377 should be a matter left to Parliament, not the judiciary. </t>
  </si>
  <si>
    <t>National AIDS Prevention and Control Policy (NAPCP) 2002 http://www.naco.gov.in/NACO/About_NACO/Policy__Guidelines/Policies__Guidelines1/</t>
  </si>
  <si>
    <t>Companies Act 2013, Corporate Social Responsibilities Requirement</t>
  </si>
  <si>
    <t>The act requires that companies set up a CSR board committee, which must consist of at least three directors, one of whom must be independent. That committee must ensure that the company spends “at least 2 percent of the average net profits of the company made during the three immediately preceding financial years” on “CSR” activities. If the company fails to spend this amount on CSR, the board must disclose why in its annual report. Enforcement or penalties for non-compliance is not stated.</t>
  </si>
  <si>
    <t xml:space="preserve">Results from the Sustainability Index demonstrate that India has a sustainable HIV program and is likely to make considerable progress through 2017.  However, the index highlights four broad areas which could improve toward a more sustained response: 1) Institutionalized Data Availability; 2) Health Financing and Strategic Investments; 3) Service Delivery; and 4) Enabling Environment.   Institutionalized Data Availability: While expenditure data are reported in NACO Annual Reports, the information is not disaggregated by sub-national unit or program area. In terms of epidemiologic data, India does not currently collect incidence data although incidence data is modeled. Additionally, the country does not collect data on viral load, although viral load testing occurs in nine testing facilities for monitoring of treatment adherence. 
Health Financing and Strategic Investments: India’s health expenditure is 1.3% of GDP and domestic revenue as a percentage of GDP is 12.3%. However, other indicators such as India’s increased allocation of funding for the HIV program, including ARV drug costs previously fully financed by the Global Fund and its domestic financing of key population services, indicate significant commitment. 
Service Delivery: While the national program has greatly expanded its HIV service delivery infrastructure, including its services specifically for key populations, the national HIV program is still in the process of rolling out 2013 WHO treatment guidelines for pregnant women (Option B+), is soon to adopt treatment policies for all PLHIV (CD4 500), and is considering test and treat for key populations if the Global Fund Concept note proposal is successful. While non-discriminatory laws are not yet on the books, India’s HIV/AIDS Bill, which will address most of the issues related to stigma and discrimination against PLHIV, is currently undergoing extensive review and discussions within the Indian Parliament. 
Enabling Environment: India retains Penal Code 377, an anti-homosexuality law, on its books although efforts are underway to remove the law from the Constitution. </t>
  </si>
  <si>
    <t xml:space="preserve">Per communication with NACO, CHAI will serve as the technical assistance partner for supply chain.  Civil Society and networks representing key population and affected groups are actively engaged in dialogue to advocate for the HIV/AIDS Bill and removal of Penal Code 377 from the constitution.  </t>
  </si>
  <si>
    <t>PEPFAR India believes that the relevant items within the control of NACO, partners, and civil society are being addressed and plans are underway to have considerable progress by 2017.</t>
  </si>
  <si>
    <t>Based on the findings for the Sustainability Index, PEPFAR support outlined in this COP will largely assist the India program to progress in the domain of epidemiologic data availability and service delivery.  Areas where PEFPAR does not have a comparative advantage to impact include health financing and strategic investments. In terms of the enabling environment, PEPFAR will support specific activities to increase access to HIV services for key populations.  See the SDS for more information on activities and their linkage to the SID elements.</t>
  </si>
  <si>
    <t>See the SDS for more information on activities and their linkage to the SID elements.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</si>
</sst>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0"/>
      <color rgb="FF000000"/>
      <name val="Times New Roman"/>
      <family val="1"/>
    </font>
    <font>
      <sz val="10"/>
      <color rgb="FF000000"/>
      <name val="Calibri"/>
      <family val="2"/>
    </font>
    <font>
      <sz val="9"/>
      <name val="Calibri"/>
      <family val="2"/>
      <scheme val="minor"/>
    </font>
    <font>
      <b/>
      <sz val="11"/>
      <name val="Calibri"/>
      <family val="2"/>
      <scheme val="minor"/>
    </font>
    <font>
      <sz val="8"/>
      <name val="Calibri"/>
      <family val="2"/>
      <scheme val="minor"/>
    </font>
    <font>
      <sz val="10"/>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D8D8D8"/>
        <bgColor indexed="64"/>
      </patternFill>
    </fill>
  </fills>
  <borders count="92">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right style="thin">
        <color indexed="12"/>
      </right>
      <top/>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618">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1" fillId="0" borderId="75" xfId="3" applyBorder="1" applyAlignment="1">
      <alignment wrapText="1"/>
    </xf>
    <xf numFmtId="0" fontId="21" fillId="0" borderId="0" xfId="3" applyAlignment="1">
      <alignment wrapText="1"/>
    </xf>
    <xf numFmtId="0" fontId="21" fillId="0" borderId="76" xfId="3" applyBorder="1" applyAlignment="1">
      <alignment wrapText="1"/>
    </xf>
    <xf numFmtId="0" fontId="21"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2"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2"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2"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2"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3" fillId="0" borderId="0" xfId="0" applyFont="1" applyBorder="1" applyProtection="1"/>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1" xfId="0" applyBorder="1" applyAlignment="1" applyProtection="1">
      <alignment horizontal="left" vertical="top" wrapText="1"/>
      <protection locked="0"/>
    </xf>
    <xf numFmtId="0" fontId="8" fillId="0" borderId="58" xfId="0" applyFont="1" applyBorder="1" applyAlignment="1" applyProtection="1">
      <alignment horizontal="center" vertical="center" wrapText="1"/>
      <protection locked="0"/>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0" fillId="0" borderId="41" xfId="0" applyBorder="1" applyAlignment="1" applyProtection="1">
      <alignment horizontal="left" vertical="top" wrapText="1"/>
      <protection locked="0"/>
    </xf>
    <xf numFmtId="0" fontId="0" fillId="0" borderId="26" xfId="0" applyBorder="1" applyAlignment="1" applyProtection="1">
      <alignment horizont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42"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8" borderId="17"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47"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4" xfId="0" applyFill="1" applyBorder="1" applyAlignment="1" applyProtection="1">
      <alignment horizontal="left" vertical="top" wrapText="1"/>
      <protection locked="0"/>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5"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34" xfId="0" applyBorder="1" applyAlignment="1">
      <alignment horizontal="center" vertical="top" wrapText="1"/>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39" xfId="0" applyFont="1" applyBorder="1" applyAlignment="1" applyProtection="1">
      <alignment horizontal="left" vertical="center" wrapText="1"/>
      <protection locked="0"/>
    </xf>
    <xf numFmtId="0" fontId="0" fillId="0" borderId="42"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34" xfId="0" applyBorder="1" applyAlignment="1" applyProtection="1">
      <alignment horizontal="center" wrapText="1"/>
      <protection locked="0"/>
    </xf>
    <xf numFmtId="0" fontId="0" fillId="0" borderId="34" xfId="0" applyBorder="1" applyAlignment="1" applyProtection="1">
      <alignment horizontal="left" vertic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1" fillId="0" borderId="44" xfId="3"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44" xfId="3"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0" fillId="0" borderId="58"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89" xfId="0" applyFont="1" applyFill="1" applyBorder="1" applyAlignment="1">
      <alignment horizontal="center" vertical="center" wrapText="1"/>
    </xf>
    <xf numFmtId="0" fontId="8" fillId="10" borderId="90"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1" fillId="0" borderId="39" xfId="3" applyBorder="1" applyAlignment="1">
      <alignment wrapText="1"/>
    </xf>
    <xf numFmtId="0" fontId="21" fillId="0" borderId="74" xfId="3" applyBorder="1" applyAlignment="1">
      <alignment wrapText="1"/>
    </xf>
    <xf numFmtId="49" fontId="22" fillId="0" borderId="39" xfId="3" applyNumberFormat="1" applyFont="1" applyBorder="1" applyAlignment="1">
      <alignment horizontal="center" wrapText="1"/>
    </xf>
    <xf numFmtId="49" fontId="22" fillId="0" borderId="74" xfId="0" applyNumberFormat="1" applyFont="1" applyBorder="1" applyAlignment="1">
      <alignment horizontal="center" wrapText="1"/>
    </xf>
    <xf numFmtId="0" fontId="21" fillId="0" borderId="84" xfId="3" applyBorder="1" applyAlignment="1">
      <alignment wrapText="1"/>
    </xf>
    <xf numFmtId="0" fontId="0" fillId="0" borderId="62"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4"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91" xfId="0" applyBorder="1"/>
    <xf numFmtId="3" fontId="0" fillId="5" borderId="0" xfId="0" applyNumberFormat="1" applyFill="1" applyBorder="1"/>
    <xf numFmtId="9" fontId="0" fillId="0" borderId="91" xfId="0" applyNumberFormat="1" applyBorder="1"/>
    <xf numFmtId="0" fontId="0" fillId="0" borderId="45" xfId="0" applyBorder="1" applyAlignment="1">
      <alignment horizontal="right"/>
    </xf>
    <xf numFmtId="2" fontId="0" fillId="0" borderId="0" xfId="0" applyNumberFormat="1"/>
    <xf numFmtId="0" fontId="8" fillId="0" borderId="10" xfId="0" applyFont="1" applyBorder="1" applyAlignment="1">
      <alignment horizontal="center"/>
    </xf>
    <xf numFmtId="0" fontId="0" fillId="0" borderId="45" xfId="0" applyBorder="1" applyAlignment="1">
      <alignment horizontal="center"/>
    </xf>
    <xf numFmtId="0" fontId="0" fillId="0" borderId="45" xfId="0" applyBorder="1" applyAlignment="1">
      <alignment horizontal="center" wrapText="1"/>
    </xf>
    <xf numFmtId="0" fontId="0" fillId="0" borderId="53" xfId="0" applyBorder="1" applyAlignment="1">
      <alignment horizontal="center" vertical="center" wrapText="1"/>
    </xf>
    <xf numFmtId="0" fontId="0" fillId="0" borderId="45" xfId="0" applyBorder="1"/>
    <xf numFmtId="0" fontId="0" fillId="0" borderId="42" xfId="0" applyBorder="1" applyAlignment="1">
      <alignment horizontal="center" vertical="center" wrapText="1"/>
    </xf>
    <xf numFmtId="0" fontId="8" fillId="0" borderId="45" xfId="0" applyFont="1" applyBorder="1"/>
    <xf numFmtId="0" fontId="29" fillId="0" borderId="19" xfId="0" applyFont="1" applyBorder="1" applyAlignment="1">
      <alignment vertical="center"/>
    </xf>
    <xf numFmtId="0" fontId="29" fillId="0" borderId="20" xfId="0" applyFont="1" applyBorder="1" applyAlignment="1">
      <alignment vertical="center"/>
    </xf>
    <xf numFmtId="0" fontId="29" fillId="0" borderId="21" xfId="0" applyFont="1" applyBorder="1" applyAlignment="1">
      <alignment vertical="center"/>
    </xf>
    <xf numFmtId="0" fontId="30" fillId="11" borderId="70" xfId="0" applyFont="1" applyFill="1" applyBorder="1" applyAlignment="1">
      <alignment vertical="center"/>
    </xf>
    <xf numFmtId="0" fontId="30" fillId="11" borderId="61" xfId="0" applyFont="1" applyFill="1" applyBorder="1" applyAlignment="1">
      <alignment horizontal="right" vertical="center"/>
    </xf>
    <xf numFmtId="0" fontId="30" fillId="11" borderId="61" xfId="0" applyFont="1" applyFill="1" applyBorder="1" applyAlignment="1">
      <alignment horizontal="center" vertical="center"/>
    </xf>
    <xf numFmtId="0" fontId="30" fillId="0" borderId="70" xfId="0" applyFont="1" applyBorder="1" applyAlignment="1">
      <alignment vertical="center"/>
    </xf>
    <xf numFmtId="0" fontId="30" fillId="12" borderId="61" xfId="0" applyFont="1" applyFill="1" applyBorder="1" applyAlignment="1">
      <alignment horizontal="right" vertical="center"/>
    </xf>
    <xf numFmtId="0" fontId="30" fillId="0" borderId="61" xfId="0" applyFont="1" applyBorder="1" applyAlignment="1">
      <alignment horizontal="right" vertical="center"/>
    </xf>
    <xf numFmtId="0" fontId="0" fillId="0" borderId="0" xfId="0" quotePrefix="1" applyAlignment="1">
      <alignment wrapText="1"/>
    </xf>
    <xf numFmtId="0" fontId="0" fillId="0" borderId="0" xfId="0" quotePrefix="1" applyAlignment="1">
      <alignment horizontal="left" wrapText="1"/>
    </xf>
    <xf numFmtId="0" fontId="17" fillId="0" borderId="0" xfId="0" applyFont="1" applyAlignment="1">
      <alignment horizontal="left" wrapText="1"/>
    </xf>
    <xf numFmtId="0" fontId="0" fillId="8" borderId="57" xfId="0" applyFill="1" applyBorder="1" applyAlignment="1" applyProtection="1">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8" xfId="0" applyFill="1" applyBorder="1" applyAlignment="1" applyProtection="1">
      <alignment vertical="top" wrapText="1"/>
      <protection locked="0"/>
    </xf>
    <xf numFmtId="0" fontId="0" fillId="0" borderId="31" xfId="0" applyFill="1" applyBorder="1" applyAlignment="1" applyProtection="1">
      <alignment vertical="top" wrapText="1"/>
      <protection locked="0"/>
    </xf>
    <xf numFmtId="0" fontId="0" fillId="0" borderId="36" xfId="0" applyFill="1" applyBorder="1" applyAlignment="1" applyProtection="1">
      <alignment vertical="top" wrapText="1"/>
      <protection locked="0"/>
    </xf>
    <xf numFmtId="0" fontId="0" fillId="0" borderId="0" xfId="0" applyAlignment="1" applyProtection="1">
      <alignment vertical="top" wrapText="1"/>
      <protection locked="0"/>
    </xf>
    <xf numFmtId="0" fontId="8" fillId="0" borderId="24" xfId="0" applyFont="1" applyBorder="1" applyAlignment="1" applyProtection="1">
      <alignment horizontal="center" vertical="top" wrapText="1"/>
      <protection locked="0"/>
    </xf>
    <xf numFmtId="0" fontId="0" fillId="0" borderId="28" xfId="0" applyFill="1" applyBorder="1" applyAlignment="1" applyProtection="1">
      <alignment horizontal="left" vertical="top" wrapText="1"/>
      <protection locked="0"/>
    </xf>
    <xf numFmtId="0" fontId="22" fillId="0" borderId="29" xfId="0" applyFont="1"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22" fillId="0" borderId="32" xfId="0" applyFont="1" applyFill="1" applyBorder="1" applyAlignment="1" applyProtection="1">
      <alignment horizontal="left" vertical="top" wrapText="1"/>
      <protection locked="0"/>
    </xf>
    <xf numFmtId="0" fontId="0" fillId="0" borderId="36" xfId="0" applyFill="1" applyBorder="1" applyAlignment="1" applyProtection="1">
      <alignment horizontal="left" vertical="top" wrapText="1"/>
      <protection locked="0"/>
    </xf>
    <xf numFmtId="0" fontId="22" fillId="0" borderId="37" xfId="0" applyFont="1" applyFill="1" applyBorder="1" applyAlignment="1" applyProtection="1">
      <alignment horizontal="left" vertical="top" wrapText="1"/>
      <protection locked="0"/>
    </xf>
    <xf numFmtId="0" fontId="17" fillId="0" borderId="29" xfId="0" applyFont="1" applyBorder="1" applyAlignment="1" applyProtection="1">
      <alignment horizontal="left" vertical="top" wrapText="1"/>
      <protection locked="0"/>
    </xf>
    <xf numFmtId="0" fontId="17" fillId="0" borderId="32" xfId="0" applyFont="1" applyBorder="1" applyAlignment="1" applyProtection="1">
      <alignment horizontal="left" vertical="top" wrapText="1"/>
      <protection locked="0"/>
    </xf>
    <xf numFmtId="0" fontId="17" fillId="0" borderId="37" xfId="0" applyFont="1" applyBorder="1" applyAlignment="1" applyProtection="1">
      <alignment horizontal="left" vertical="top" wrapText="1"/>
      <protection locked="0"/>
    </xf>
    <xf numFmtId="0" fontId="17" fillId="0" borderId="29" xfId="0" applyFont="1" applyBorder="1" applyAlignment="1" applyProtection="1">
      <alignment vertical="top" wrapText="1"/>
      <protection locked="0"/>
    </xf>
    <xf numFmtId="0" fontId="17" fillId="0" borderId="32" xfId="0" applyFont="1" applyBorder="1" applyAlignment="1" applyProtection="1">
      <alignment vertical="top" wrapText="1"/>
      <protection locked="0"/>
    </xf>
    <xf numFmtId="0" fontId="0" fillId="8" borderId="57" xfId="0" applyFill="1" applyBorder="1" applyAlignment="1"/>
    <xf numFmtId="0" fontId="0" fillId="8" borderId="34" xfId="0" applyFill="1" applyBorder="1" applyAlignment="1"/>
    <xf numFmtId="0" fontId="0" fillId="0" borderId="28" xfId="0" applyFont="1" applyFill="1" applyBorder="1" applyAlignment="1" applyProtection="1">
      <alignment horizontal="left" vertical="top" wrapText="1"/>
      <protection locked="0"/>
    </xf>
    <xf numFmtId="0" fontId="0" fillId="0" borderId="31" xfId="0" applyFont="1" applyFill="1" applyBorder="1" applyAlignment="1" applyProtection="1">
      <alignment horizontal="left" vertical="top" wrapText="1"/>
      <protection locked="0"/>
    </xf>
    <xf numFmtId="0" fontId="0" fillId="0" borderId="36" xfId="0" applyFont="1" applyFill="1" applyBorder="1" applyAlignment="1" applyProtection="1">
      <alignment horizontal="left" vertical="top" wrapText="1"/>
      <protection locked="0"/>
    </xf>
    <xf numFmtId="0" fontId="22" fillId="0" borderId="60" xfId="0" applyFont="1" applyFill="1" applyBorder="1" applyAlignment="1" applyProtection="1">
      <alignment horizontal="left" vertical="top" wrapText="1"/>
      <protection locked="0"/>
    </xf>
    <xf numFmtId="0" fontId="17" fillId="0" borderId="28" xfId="0" applyFont="1" applyFill="1" applyBorder="1" applyAlignment="1" applyProtection="1">
      <alignment horizontal="left" vertical="top" wrapText="1"/>
      <protection locked="0"/>
    </xf>
    <xf numFmtId="0" fontId="31" fillId="0" borderId="58" xfId="0" applyFont="1" applyFill="1" applyBorder="1" applyAlignment="1" applyProtection="1">
      <alignment horizontal="left" vertical="top" wrapText="1"/>
      <protection locked="0"/>
    </xf>
    <xf numFmtId="0" fontId="17" fillId="0" borderId="31" xfId="0" applyFont="1" applyFill="1" applyBorder="1" applyAlignment="1" applyProtection="1">
      <alignment horizontal="left" vertical="top" wrapText="1"/>
      <protection locked="0"/>
    </xf>
    <xf numFmtId="0" fontId="31" fillId="0" borderId="49" xfId="0" applyFont="1" applyFill="1" applyBorder="1" applyAlignment="1" applyProtection="1">
      <alignment horizontal="left" vertical="top" wrapText="1"/>
      <protection locked="0"/>
    </xf>
    <xf numFmtId="0" fontId="17" fillId="0" borderId="36" xfId="0" applyFont="1" applyFill="1" applyBorder="1" applyAlignment="1" applyProtection="1">
      <alignment horizontal="left" vertical="top" wrapText="1"/>
      <protection locked="0"/>
    </xf>
    <xf numFmtId="0" fontId="31" fillId="0" borderId="59" xfId="0" applyFont="1" applyFill="1" applyBorder="1" applyAlignment="1" applyProtection="1">
      <alignment horizontal="left" vertical="top" wrapText="1"/>
      <protection locked="0"/>
    </xf>
    <xf numFmtId="0" fontId="22" fillId="0" borderId="29" xfId="0"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45" xfId="0" applyFont="1" applyBorder="1" applyAlignment="1" applyProtection="1">
      <alignment horizontal="left" vertical="top" wrapText="1"/>
      <protection locked="0"/>
    </xf>
    <xf numFmtId="0" fontId="22" fillId="0" borderId="45" xfId="0" applyFont="1" applyFill="1" applyBorder="1" applyAlignment="1" applyProtection="1">
      <alignment horizontal="left" vertical="top" wrapText="1"/>
      <protection locked="0"/>
    </xf>
    <xf numFmtId="0" fontId="11" fillId="0" borderId="28" xfId="0" applyFont="1" applyFill="1" applyBorder="1" applyAlignment="1" applyProtection="1">
      <alignment horizontal="left" vertical="top" wrapText="1"/>
      <protection locked="0"/>
    </xf>
    <xf numFmtId="0" fontId="11" fillId="0" borderId="31" xfId="0" applyFont="1" applyFill="1" applyBorder="1" applyAlignment="1" applyProtection="1">
      <alignment horizontal="left" vertical="top" wrapText="1"/>
      <protection locked="0"/>
    </xf>
    <xf numFmtId="0" fontId="11" fillId="0" borderId="36" xfId="0" applyFont="1" applyFill="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58"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22" fillId="0" borderId="59"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32" fillId="0" borderId="24" xfId="0" applyFont="1" applyBorder="1" applyAlignment="1" applyProtection="1">
      <alignment horizontal="center" vertical="center" wrapText="1"/>
      <protection locked="0"/>
    </xf>
    <xf numFmtId="0" fontId="31" fillId="0" borderId="29" xfId="0" applyFont="1" applyBorder="1" applyAlignment="1" applyProtection="1">
      <alignment horizontal="left" vertical="top" wrapText="1"/>
      <protection locked="0"/>
    </xf>
    <xf numFmtId="0" fontId="31" fillId="0" borderId="32" xfId="0" applyFont="1" applyBorder="1" applyAlignment="1" applyProtection="1">
      <alignment horizontal="left" vertical="top" wrapText="1"/>
      <protection locked="0"/>
    </xf>
    <xf numFmtId="0" fontId="31" fillId="0" borderId="37"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11" fillId="0" borderId="44" xfId="0" applyFont="1" applyFill="1" applyBorder="1" applyAlignment="1" applyProtection="1">
      <alignment horizontal="left" vertical="top" wrapText="1"/>
      <protection locked="0"/>
    </xf>
    <xf numFmtId="0" fontId="0" fillId="0" borderId="53" xfId="0" applyFill="1" applyBorder="1" applyAlignment="1" applyProtection="1">
      <alignment horizontal="left" vertical="top" wrapText="1"/>
      <protection locked="0"/>
    </xf>
    <xf numFmtId="0" fontId="3" fillId="0" borderId="44" xfId="0" applyFont="1" applyFill="1" applyBorder="1" applyAlignment="1" applyProtection="1">
      <alignment horizontal="left" vertical="top" wrapText="1"/>
      <protection locked="0"/>
    </xf>
    <xf numFmtId="0" fontId="3" fillId="0" borderId="45" xfId="0" applyFont="1" applyFill="1" applyBorder="1" applyAlignment="1" applyProtection="1">
      <alignment horizontal="left" vertical="top" wrapText="1"/>
      <protection locked="0"/>
    </xf>
    <xf numFmtId="0" fontId="3" fillId="0" borderId="46" xfId="0" applyFont="1" applyFill="1" applyBorder="1" applyAlignment="1" applyProtection="1">
      <alignment horizontal="left" vertical="top" wrapText="1"/>
      <protection locked="0"/>
    </xf>
    <xf numFmtId="0" fontId="20" fillId="0" borderId="44" xfId="0" applyFont="1" applyFill="1" applyBorder="1" applyAlignment="1" applyProtection="1">
      <alignment horizontal="left" vertical="top" wrapText="1"/>
      <protection locked="0"/>
    </xf>
    <xf numFmtId="0" fontId="20" fillId="0" borderId="45" xfId="0" applyFont="1" applyFill="1" applyBorder="1" applyAlignment="1" applyProtection="1">
      <alignment horizontal="left" vertical="top" wrapText="1"/>
      <protection locked="0"/>
    </xf>
    <xf numFmtId="0" fontId="20" fillId="0" borderId="46" xfId="0" applyFont="1" applyFill="1" applyBorder="1" applyAlignment="1" applyProtection="1">
      <alignment horizontal="left" vertical="top" wrapText="1"/>
      <protection locked="0"/>
    </xf>
    <xf numFmtId="0" fontId="32" fillId="0" borderId="9" xfId="0" applyFont="1" applyBorder="1" applyAlignment="1" applyProtection="1">
      <alignment horizontal="left" vertical="center"/>
      <protection locked="0"/>
    </xf>
    <xf numFmtId="0" fontId="32" fillId="0" borderId="58" xfId="0" applyFont="1" applyBorder="1" applyAlignment="1">
      <alignment horizontal="center" vertical="center" wrapText="1"/>
    </xf>
    <xf numFmtId="0" fontId="32" fillId="0" borderId="9" xfId="0" applyFont="1" applyBorder="1" applyAlignment="1">
      <alignment horizontal="left" vertical="center"/>
    </xf>
    <xf numFmtId="0" fontId="22" fillId="0" borderId="60" xfId="0" applyFont="1" applyBorder="1" applyAlignment="1" applyProtection="1">
      <alignment horizontal="left" vertical="top" wrapText="1"/>
      <protection locked="0"/>
    </xf>
    <xf numFmtId="0" fontId="3" fillId="0" borderId="44" xfId="0" applyFont="1" applyBorder="1" applyAlignment="1" applyProtection="1">
      <alignment horizontal="left" vertical="top" wrapText="1"/>
      <protection locked="0"/>
    </xf>
    <xf numFmtId="0" fontId="3" fillId="0" borderId="45" xfId="0" applyFont="1" applyBorder="1" applyAlignment="1" applyProtection="1">
      <alignment horizontal="left" vertical="top" wrapText="1"/>
      <protection locked="0"/>
    </xf>
    <xf numFmtId="0" fontId="3" fillId="0" borderId="53" xfId="0" applyFont="1" applyBorder="1" applyAlignment="1" applyProtection="1">
      <alignment horizontal="left" vertical="top" wrapText="1"/>
      <protection locked="0"/>
    </xf>
    <xf numFmtId="0" fontId="22" fillId="0" borderId="44" xfId="0" applyFont="1" applyFill="1" applyBorder="1" applyAlignment="1" applyProtection="1">
      <alignment horizontal="left" vertical="top" wrapText="1"/>
      <protection locked="0"/>
    </xf>
    <xf numFmtId="0" fontId="22" fillId="0" borderId="46" xfId="0" applyFont="1" applyFill="1" applyBorder="1" applyAlignment="1" applyProtection="1">
      <alignment horizontal="left" vertical="top" wrapText="1"/>
      <protection locked="0"/>
    </xf>
    <xf numFmtId="0" fontId="8" fillId="8" borderId="34" xfId="0" applyFont="1" applyFill="1" applyBorder="1" applyAlignment="1" applyProtection="1">
      <protection locked="0"/>
    </xf>
    <xf numFmtId="0" fontId="0" fillId="0" borderId="41" xfId="0" applyBorder="1" applyAlignment="1" applyProtection="1">
      <alignment wrapText="1"/>
      <protection locked="0"/>
    </xf>
    <xf numFmtId="0" fontId="0" fillId="0" borderId="58" xfId="0" applyBorder="1" applyAlignment="1" applyProtection="1">
      <alignment vertical="top" wrapText="1"/>
      <protection locked="0"/>
    </xf>
    <xf numFmtId="0" fontId="0" fillId="0" borderId="49" xfId="0" applyBorder="1" applyAlignment="1" applyProtection="1">
      <alignment vertical="top" wrapText="1"/>
      <protection locked="0"/>
    </xf>
    <xf numFmtId="0" fontId="0" fillId="0" borderId="59" xfId="0" applyBorder="1" applyAlignment="1" applyProtection="1">
      <alignment vertical="top" wrapText="1"/>
      <protection locked="0"/>
    </xf>
    <xf numFmtId="0" fontId="8" fillId="0" borderId="9" xfId="0" applyFont="1" applyBorder="1" applyAlignment="1" applyProtection="1">
      <alignment horizontal="left" vertical="center" wrapText="1"/>
      <protection locked="0"/>
    </xf>
    <xf numFmtId="0" fontId="0" fillId="8" borderId="34" xfId="0" applyFill="1" applyBorder="1" applyAlignment="1">
      <alignment wrapText="1"/>
    </xf>
    <xf numFmtId="0" fontId="0" fillId="0" borderId="28" xfId="0" applyFont="1" applyBorder="1" applyAlignment="1" applyProtection="1">
      <alignment vertical="top" wrapText="1"/>
      <protection locked="0"/>
    </xf>
    <xf numFmtId="0" fontId="0" fillId="0" borderId="31" xfId="0" applyFont="1" applyBorder="1" applyAlignment="1" applyProtection="1">
      <alignment vertical="top" wrapText="1"/>
      <protection locked="0"/>
    </xf>
    <xf numFmtId="0" fontId="0" fillId="0" borderId="36" xfId="0" applyFont="1" applyBorder="1" applyAlignment="1" applyProtection="1">
      <alignment vertical="top" wrapText="1"/>
      <protection locked="0"/>
    </xf>
    <xf numFmtId="0" fontId="8" fillId="0" borderId="9" xfId="0" applyFont="1" applyBorder="1" applyAlignment="1" applyProtection="1">
      <alignment horizontal="left" vertical="top" wrapText="1"/>
      <protection locked="0"/>
    </xf>
    <xf numFmtId="0" fontId="8" fillId="0" borderId="58" xfId="0" applyFont="1" applyBorder="1" applyAlignment="1">
      <alignment horizontal="left" vertical="top" wrapText="1"/>
    </xf>
    <xf numFmtId="0" fontId="20" fillId="0" borderId="58" xfId="0" applyFont="1" applyBorder="1" applyAlignment="1" applyProtection="1">
      <alignment horizontal="left" vertical="top" wrapText="1"/>
      <protection locked="0"/>
    </xf>
    <xf numFmtId="0" fontId="20" fillId="0" borderId="49" xfId="0" applyFont="1" applyBorder="1" applyAlignment="1" applyProtection="1">
      <alignment horizontal="left" vertical="top" wrapText="1"/>
      <protection locked="0"/>
    </xf>
    <xf numFmtId="0" fontId="20" fillId="0" borderId="59" xfId="0" applyFont="1" applyBorder="1" applyAlignment="1" applyProtection="1">
      <alignment horizontal="left" vertical="top" wrapText="1"/>
      <protection locked="0"/>
    </xf>
    <xf numFmtId="0" fontId="17" fillId="0" borderId="41" xfId="0" applyFont="1" applyBorder="1" applyAlignment="1" applyProtection="1">
      <alignment horizontal="left" vertical="top" wrapText="1"/>
      <protection locked="0"/>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cellXfs>
  <cellStyles count="4">
    <cellStyle name="Hyperlink" xfId="3" builtinId="8"/>
    <cellStyle name="Normal" xfId="0" builtinId="0"/>
    <cellStyle name="Normal 2" xfId="2"/>
    <cellStyle name="Normal_Sheet1" xfId="1"/>
  </cellStyles>
  <dxfs count="10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209935396906284"/>
          <c:y val="7.0112523063329954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strRef>
              <c:f>'Chart I - Financing'!$B$1:$D$1</c:f>
              <c:strCache>
                <c:ptCount val="3"/>
                <c:pt idx="0">
                  <c:v>2010-2011</c:v>
                </c:pt>
                <c:pt idx="1">
                  <c:v>2011-2012</c:v>
                </c:pt>
                <c:pt idx="2">
                  <c:v>2012-2013</c:v>
                </c:pt>
              </c:strCache>
            </c:strRef>
          </c:cat>
          <c:val>
            <c:numRef>
              <c:f>'Chart I - Financing'!$B$3:$D$3</c:f>
              <c:numCache>
                <c:formatCode>0.00</c:formatCode>
                <c:ptCount val="3"/>
                <c:pt idx="0">
                  <c:v>5.6483333333333325</c:v>
                </c:pt>
                <c:pt idx="1">
                  <c:v>1.9200000000000002</c:v>
                </c:pt>
                <c:pt idx="2">
                  <c:v>0</c:v>
                </c:pt>
              </c:numCache>
            </c:numRef>
          </c:val>
        </c:ser>
        <c:ser>
          <c:idx val="4"/>
          <c:order val="3"/>
          <c:tx>
            <c:strRef>
              <c:f>'Chart I - Financing'!$A$5</c:f>
              <c:strCache>
                <c:ptCount val="1"/>
                <c:pt idx="0">
                  <c:v>Other Donors</c:v>
                </c:pt>
              </c:strCache>
            </c:strRef>
          </c:tx>
          <c:cat>
            <c:strRef>
              <c:f>'Chart I - Financing'!$B$1:$D$1</c:f>
              <c:strCache>
                <c:ptCount val="3"/>
                <c:pt idx="0">
                  <c:v>2010-2011</c:v>
                </c:pt>
                <c:pt idx="1">
                  <c:v>2011-2012</c:v>
                </c:pt>
                <c:pt idx="2">
                  <c:v>2012-2013</c:v>
                </c:pt>
              </c:strCache>
            </c:strRef>
          </c:cat>
          <c:val>
            <c:numRef>
              <c:f>'Chart I - Financing'!$B$5:$D$5</c:f>
              <c:numCache>
                <c:formatCode>0.00</c:formatCode>
                <c:ptCount val="3"/>
                <c:pt idx="0">
                  <c:v>98.808333333333337</c:v>
                </c:pt>
                <c:pt idx="1">
                  <c:v>90.125</c:v>
                </c:pt>
                <c:pt idx="2">
                  <c:v>0</c:v>
                </c:pt>
              </c:numCache>
            </c:numRef>
          </c:val>
        </c:ser>
        <c:ser>
          <c:idx val="1"/>
          <c:order val="0"/>
          <c:tx>
            <c:strRef>
              <c:f>'Chart I - Financing'!$A$2</c:f>
              <c:strCache>
                <c:ptCount val="1"/>
                <c:pt idx="0">
                  <c:v>Partner Gov't</c:v>
                </c:pt>
              </c:strCache>
            </c:strRef>
          </c:tx>
          <c:cat>
            <c:strRef>
              <c:f>'Chart I - Financing'!$B$1:$D$1</c:f>
              <c:strCache>
                <c:ptCount val="3"/>
                <c:pt idx="0">
                  <c:v>2010-2011</c:v>
                </c:pt>
                <c:pt idx="1">
                  <c:v>2011-2012</c:v>
                </c:pt>
                <c:pt idx="2">
                  <c:v>2012-2013</c:v>
                </c:pt>
              </c:strCache>
            </c:strRef>
          </c:cat>
          <c:val>
            <c:numRef>
              <c:f>'Chart I - Financing'!$B$2:$D$2</c:f>
              <c:numCache>
                <c:formatCode>0.00</c:formatCode>
                <c:ptCount val="3"/>
                <c:pt idx="0">
                  <c:v>50.536666666666662</c:v>
                </c:pt>
                <c:pt idx="1">
                  <c:v>22.711666666666666</c:v>
                </c:pt>
                <c:pt idx="2">
                  <c:v>157.11833333333334</c:v>
                </c:pt>
              </c:numCache>
            </c:numRef>
          </c:val>
        </c:ser>
        <c:ser>
          <c:idx val="3"/>
          <c:order val="2"/>
          <c:tx>
            <c:strRef>
              <c:f>'Chart I - Financing'!$A$4</c:f>
              <c:strCache>
                <c:ptCount val="1"/>
                <c:pt idx="0">
                  <c:v>Global Fund</c:v>
                </c:pt>
              </c:strCache>
            </c:strRef>
          </c:tx>
          <c:cat>
            <c:strRef>
              <c:f>'Chart I - Financing'!$B$1:$D$1</c:f>
              <c:strCache>
                <c:ptCount val="3"/>
                <c:pt idx="0">
                  <c:v>2010-2011</c:v>
                </c:pt>
                <c:pt idx="1">
                  <c:v>2011-2012</c:v>
                </c:pt>
                <c:pt idx="2">
                  <c:v>2012-2013</c:v>
                </c:pt>
              </c:strCache>
            </c:strRef>
          </c:cat>
          <c:val>
            <c:numRef>
              <c:f>'Chart I - Financing'!$B$4:$D$4</c:f>
              <c:numCache>
                <c:formatCode>0.00</c:formatCode>
                <c:ptCount val="3"/>
                <c:pt idx="0">
                  <c:v>87.053333333333327</c:v>
                </c:pt>
                <c:pt idx="1">
                  <c:v>102.73666666666666</c:v>
                </c:pt>
                <c:pt idx="2">
                  <c:v>62.226666666666667</c:v>
                </c:pt>
              </c:numCache>
            </c:numRef>
          </c:val>
        </c:ser>
        <c:dLbls>
          <c:showLegendKey val="0"/>
          <c:showVal val="0"/>
          <c:showCatName val="0"/>
          <c:showSerName val="0"/>
          <c:showPercent val="0"/>
          <c:showBubbleSize val="0"/>
        </c:dLbls>
        <c:axId val="172290432"/>
        <c:axId val="172243584"/>
      </c:areaChart>
      <c:valAx>
        <c:axId val="172243584"/>
        <c:scaling>
          <c:orientation val="minMax"/>
        </c:scaling>
        <c:delete val="0"/>
        <c:axPos val="l"/>
        <c:majorGridlines/>
        <c:title>
          <c:tx>
            <c:rich>
              <a:bodyPr rot="-5400000" vert="horz"/>
              <a:lstStyle/>
              <a:p>
                <a:pPr>
                  <a:defRPr sz="800" b="0"/>
                </a:pPr>
                <a:r>
                  <a:rPr lang="en-US" sz="800" b="0"/>
                  <a:t>USD Millions</a:t>
                </a:r>
              </a:p>
            </c:rich>
          </c:tx>
          <c:layout>
            <c:manualLayout>
              <c:xMode val="edge"/>
              <c:yMode val="edge"/>
              <c:x val="4.1812831851133429E-2"/>
              <c:y val="0.31440191263220812"/>
            </c:manualLayout>
          </c:layout>
          <c:overlay val="0"/>
        </c:title>
        <c:numFmt formatCode="0" sourceLinked="0"/>
        <c:majorTickMark val="out"/>
        <c:minorTickMark val="none"/>
        <c:tickLblPos val="nextTo"/>
        <c:crossAx val="172290432"/>
        <c:crosses val="autoZero"/>
        <c:crossBetween val="midCat"/>
      </c:valAx>
      <c:catAx>
        <c:axId val="172290432"/>
        <c:scaling>
          <c:orientation val="minMax"/>
        </c:scaling>
        <c:delete val="0"/>
        <c:axPos val="b"/>
        <c:numFmt formatCode="General" sourceLinked="1"/>
        <c:majorTickMark val="out"/>
        <c:minorTickMark val="none"/>
        <c:tickLblPos val="nextTo"/>
        <c:crossAx val="172243584"/>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1088386135652857"/>
          <c:y val="1.344080804201197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1160</c:v>
                </c:pt>
                <c:pt idx="1">
                  <c:v>1180</c:v>
                </c:pt>
                <c:pt idx="2">
                  <c:v>1250</c:v>
                </c:pt>
                <c:pt idx="3">
                  <c:v>1320</c:v>
                </c:pt>
                <c:pt idx="4">
                  <c:v>1410</c:v>
                </c:pt>
                <c:pt idx="5">
                  <c:v>1520</c:v>
                </c:pt>
                <c:pt idx="6">
                  <c:v>1640</c:v>
                </c:pt>
                <c:pt idx="7">
                  <c:v>1710</c:v>
                </c:pt>
                <c:pt idx="8">
                  <c:v>1800</c:v>
                </c:pt>
                <c:pt idx="9">
                  <c:v>1960</c:v>
                </c:pt>
                <c:pt idx="10">
                  <c:v>2040</c:v>
                </c:pt>
                <c:pt idx="11">
                  <c:v>2150</c:v>
                </c:pt>
                <c:pt idx="12">
                  <c:v>2240</c:v>
                </c:pt>
                <c:pt idx="13">
                  <c:v>2420</c:v>
                </c:pt>
                <c:pt idx="14">
                  <c:v>2650</c:v>
                </c:pt>
                <c:pt idx="15">
                  <c:v>2940</c:v>
                </c:pt>
                <c:pt idx="16">
                  <c:v>3260</c:v>
                </c:pt>
                <c:pt idx="17">
                  <c:v>3640</c:v>
                </c:pt>
                <c:pt idx="18">
                  <c:v>3800</c:v>
                </c:pt>
                <c:pt idx="19">
                  <c:v>4100</c:v>
                </c:pt>
                <c:pt idx="20">
                  <c:v>4500</c:v>
                </c:pt>
                <c:pt idx="21">
                  <c:v>4840</c:v>
                </c:pt>
                <c:pt idx="22">
                  <c:v>5080</c:v>
                </c:pt>
              </c:numCache>
            </c:numRef>
          </c:val>
          <c:smooth val="0"/>
        </c:ser>
        <c:dLbls>
          <c:showLegendKey val="0"/>
          <c:showVal val="0"/>
          <c:showCatName val="0"/>
          <c:showSerName val="0"/>
          <c:showPercent val="0"/>
          <c:showBubbleSize val="0"/>
        </c:dLbls>
        <c:marker val="1"/>
        <c:smooth val="0"/>
        <c:axId val="173941504"/>
        <c:axId val="173943040"/>
      </c:lineChart>
      <c:catAx>
        <c:axId val="173941504"/>
        <c:scaling>
          <c:orientation val="minMax"/>
        </c:scaling>
        <c:delete val="0"/>
        <c:axPos val="b"/>
        <c:numFmt formatCode="General" sourceLinked="1"/>
        <c:majorTickMark val="out"/>
        <c:minorTickMark val="none"/>
        <c:tickLblPos val="nextTo"/>
        <c:txPr>
          <a:bodyPr rot="0"/>
          <a:lstStyle/>
          <a:p>
            <a:pPr>
              <a:defRPr sz="800"/>
            </a:pPr>
            <a:endParaRPr lang="en-US"/>
          </a:p>
        </c:txPr>
        <c:crossAx val="173943040"/>
        <c:crosses val="autoZero"/>
        <c:auto val="1"/>
        <c:lblAlgn val="ctr"/>
        <c:lblOffset val="100"/>
        <c:tickLblSkip val="4"/>
        <c:tickMarkSkip val="2"/>
        <c:noMultiLvlLbl val="0"/>
      </c:catAx>
      <c:valAx>
        <c:axId val="17394304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7394150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formatCode="General">
                  <c:v>0.1</c:v>
                </c:pt>
                <c:pt idx="5" formatCode="General">
                  <c:v>0.2</c:v>
                </c:pt>
                <c:pt idx="6" formatCode="General">
                  <c:v>0.2</c:v>
                </c:pt>
                <c:pt idx="7" formatCode="General">
                  <c:v>0.3</c:v>
                </c:pt>
                <c:pt idx="8" formatCode="General">
                  <c:v>0.3</c:v>
                </c:pt>
                <c:pt idx="9" formatCode="General">
                  <c:v>0.4</c:v>
                </c:pt>
                <c:pt idx="10" formatCode="General">
                  <c:v>0.4</c:v>
                </c:pt>
                <c:pt idx="11" formatCode="General">
                  <c:v>0.4</c:v>
                </c:pt>
                <c:pt idx="12" formatCode="General">
                  <c:v>0.4</c:v>
                </c:pt>
                <c:pt idx="13" formatCode="General">
                  <c:v>0.4</c:v>
                </c:pt>
                <c:pt idx="14" formatCode="General">
                  <c:v>0.4</c:v>
                </c:pt>
                <c:pt idx="15" formatCode="General">
                  <c:v>0.4</c:v>
                </c:pt>
                <c:pt idx="16" formatCode="General">
                  <c:v>0.4</c:v>
                </c:pt>
                <c:pt idx="17" formatCode="General">
                  <c:v>0.3</c:v>
                </c:pt>
                <c:pt idx="18" formatCode="General">
                  <c:v>0.3</c:v>
                </c:pt>
                <c:pt idx="19" formatCode="General">
                  <c:v>0.3</c:v>
                </c:pt>
                <c:pt idx="20" formatCode="General">
                  <c:v>0.3</c:v>
                </c:pt>
                <c:pt idx="21" formatCode="General">
                  <c:v>0.3</c:v>
                </c:pt>
                <c:pt idx="22" formatCode="General">
                  <c:v>0.3</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0.01</c:v>
                </c:pt>
                <c:pt idx="1">
                  <c:v>0.01</c:v>
                </c:pt>
                <c:pt idx="2">
                  <c:v>0.02</c:v>
                </c:pt>
                <c:pt idx="3">
                  <c:v>0.04</c:v>
                </c:pt>
                <c:pt idx="4">
                  <c:v>0.05</c:v>
                </c:pt>
                <c:pt idx="5">
                  <c:v>0.06</c:v>
                </c:pt>
                <c:pt idx="6">
                  <c:v>7.0000000000000007E-2</c:v>
                </c:pt>
                <c:pt idx="7">
                  <c:v>7.0000000000000007E-2</c:v>
                </c:pt>
                <c:pt idx="8">
                  <c:v>7.0000000000000007E-2</c:v>
                </c:pt>
                <c:pt idx="9">
                  <c:v>0.06</c:v>
                </c:pt>
                <c:pt idx="10">
                  <c:v>0.05</c:v>
                </c:pt>
                <c:pt idx="11">
                  <c:v>0.05</c:v>
                </c:pt>
                <c:pt idx="12">
                  <c:v>0.04</c:v>
                </c:pt>
                <c:pt idx="13">
                  <c:v>0.03</c:v>
                </c:pt>
                <c:pt idx="14">
                  <c:v>0.03</c:v>
                </c:pt>
                <c:pt idx="15">
                  <c:v>0.02</c:v>
                </c:pt>
                <c:pt idx="16">
                  <c:v>0.02</c:v>
                </c:pt>
                <c:pt idx="17">
                  <c:v>0.02</c:v>
                </c:pt>
                <c:pt idx="18">
                  <c:v>0.02</c:v>
                </c:pt>
                <c:pt idx="19">
                  <c:v>0.02</c:v>
                </c:pt>
                <c:pt idx="20">
                  <c:v>0.02</c:v>
                </c:pt>
                <c:pt idx="21">
                  <c:v>0.02</c:v>
                </c:pt>
                <c:pt idx="22">
                  <c:v>0.02</c:v>
                </c:pt>
              </c:numCache>
            </c:numRef>
          </c:val>
          <c:smooth val="0"/>
        </c:ser>
        <c:dLbls>
          <c:showLegendKey val="0"/>
          <c:showVal val="0"/>
          <c:showCatName val="0"/>
          <c:showSerName val="0"/>
          <c:showPercent val="0"/>
          <c:showBubbleSize val="0"/>
        </c:dLbls>
        <c:marker val="1"/>
        <c:smooth val="0"/>
        <c:axId val="174007040"/>
        <c:axId val="17400857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94000</c:v>
                </c:pt>
                <c:pt idx="1">
                  <c:v>160000</c:v>
                </c:pt>
                <c:pt idx="2">
                  <c:v>260000</c:v>
                </c:pt>
                <c:pt idx="3">
                  <c:v>410000</c:v>
                </c:pt>
                <c:pt idx="4">
                  <c:v>630000</c:v>
                </c:pt>
                <c:pt idx="5">
                  <c:v>910000</c:v>
                </c:pt>
                <c:pt idx="6">
                  <c:v>1200000</c:v>
                </c:pt>
                <c:pt idx="7">
                  <c:v>1500000</c:v>
                </c:pt>
                <c:pt idx="8">
                  <c:v>1800000</c:v>
                </c:pt>
                <c:pt idx="9">
                  <c:v>2100000</c:v>
                </c:pt>
                <c:pt idx="10">
                  <c:v>2200000</c:v>
                </c:pt>
                <c:pt idx="11">
                  <c:v>2400000</c:v>
                </c:pt>
                <c:pt idx="12">
                  <c:v>2400000</c:v>
                </c:pt>
                <c:pt idx="13">
                  <c:v>2400000</c:v>
                </c:pt>
                <c:pt idx="14">
                  <c:v>2400000</c:v>
                </c:pt>
                <c:pt idx="15">
                  <c:v>2400000</c:v>
                </c:pt>
                <c:pt idx="16">
                  <c:v>2300000</c:v>
                </c:pt>
                <c:pt idx="17">
                  <c:v>2300000</c:v>
                </c:pt>
                <c:pt idx="18">
                  <c:v>2200000</c:v>
                </c:pt>
                <c:pt idx="19">
                  <c:v>2100000</c:v>
                </c:pt>
                <c:pt idx="20">
                  <c:v>2100000</c:v>
                </c:pt>
                <c:pt idx="21">
                  <c:v>2100000</c:v>
                </c:pt>
                <c:pt idx="22">
                  <c:v>2100000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General</c:formatCode>
                <c:ptCount val="23"/>
                <c:pt idx="0">
                  <c:v>2000</c:v>
                </c:pt>
                <c:pt idx="1">
                  <c:v>3100</c:v>
                </c:pt>
                <c:pt idx="2">
                  <c:v>5000</c:v>
                </c:pt>
                <c:pt idx="3">
                  <c:v>8100</c:v>
                </c:pt>
                <c:pt idx="4" formatCode="@">
                  <c:v>13000</c:v>
                </c:pt>
                <c:pt idx="5" formatCode="@">
                  <c:v>21000</c:v>
                </c:pt>
                <c:pt idx="6" formatCode="@">
                  <c:v>32000</c:v>
                </c:pt>
                <c:pt idx="7" formatCode="@">
                  <c:v>46000</c:v>
                </c:pt>
                <c:pt idx="8" formatCode="@">
                  <c:v>65000</c:v>
                </c:pt>
                <c:pt idx="9" formatCode="@">
                  <c:v>86000</c:v>
                </c:pt>
                <c:pt idx="10" formatCode="@">
                  <c:v>110000</c:v>
                </c:pt>
                <c:pt idx="11" formatCode="@">
                  <c:v>130000</c:v>
                </c:pt>
                <c:pt idx="12" formatCode="@">
                  <c:v>160000</c:v>
                </c:pt>
                <c:pt idx="13" formatCode="@">
                  <c:v>180000</c:v>
                </c:pt>
                <c:pt idx="14" formatCode="@">
                  <c:v>190000</c:v>
                </c:pt>
                <c:pt idx="15" formatCode="@">
                  <c:v>210000</c:v>
                </c:pt>
                <c:pt idx="16" formatCode="@">
                  <c:v>210000</c:v>
                </c:pt>
                <c:pt idx="17" formatCode="@">
                  <c:v>210000</c:v>
                </c:pt>
                <c:pt idx="18" formatCode="@">
                  <c:v>190000</c:v>
                </c:pt>
                <c:pt idx="19" formatCode="@">
                  <c:v>180000</c:v>
                </c:pt>
                <c:pt idx="20" formatCode="@">
                  <c:v>160000</c:v>
                </c:pt>
                <c:pt idx="21" formatCode="@">
                  <c:v>150000</c:v>
                </c:pt>
                <c:pt idx="22" formatCode="@">
                  <c:v>140000</c:v>
                </c:pt>
              </c:numCache>
            </c:numRef>
          </c:val>
          <c:smooth val="0"/>
        </c:ser>
        <c:dLbls>
          <c:showLegendKey val="0"/>
          <c:showVal val="0"/>
          <c:showCatName val="0"/>
          <c:showSerName val="0"/>
          <c:showPercent val="0"/>
          <c:showBubbleSize val="0"/>
        </c:dLbls>
        <c:marker val="1"/>
        <c:smooth val="0"/>
        <c:axId val="174021248"/>
        <c:axId val="174018944"/>
      </c:lineChart>
      <c:catAx>
        <c:axId val="174007040"/>
        <c:scaling>
          <c:orientation val="minMax"/>
        </c:scaling>
        <c:delete val="0"/>
        <c:axPos val="b"/>
        <c:numFmt formatCode="General" sourceLinked="1"/>
        <c:majorTickMark val="out"/>
        <c:minorTickMark val="none"/>
        <c:tickLblPos val="nextTo"/>
        <c:txPr>
          <a:bodyPr/>
          <a:lstStyle/>
          <a:p>
            <a:pPr>
              <a:defRPr sz="800"/>
            </a:pPr>
            <a:endParaRPr lang="en-US"/>
          </a:p>
        </c:txPr>
        <c:crossAx val="174008576"/>
        <c:crosses val="autoZero"/>
        <c:auto val="1"/>
        <c:lblAlgn val="ctr"/>
        <c:lblOffset val="100"/>
        <c:tickLblSkip val="4"/>
        <c:noMultiLvlLbl val="0"/>
      </c:catAx>
      <c:valAx>
        <c:axId val="17400857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 sourceLinked="1"/>
        <c:majorTickMark val="out"/>
        <c:minorTickMark val="none"/>
        <c:tickLblPos val="nextTo"/>
        <c:txPr>
          <a:bodyPr/>
          <a:lstStyle/>
          <a:p>
            <a:pPr>
              <a:defRPr sz="800"/>
            </a:pPr>
            <a:endParaRPr lang="en-US"/>
          </a:p>
        </c:txPr>
        <c:crossAx val="174007040"/>
        <c:crosses val="autoZero"/>
        <c:crossBetween val="between"/>
      </c:valAx>
      <c:valAx>
        <c:axId val="17401894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74021248"/>
        <c:crosses val="max"/>
        <c:crossBetween val="between"/>
        <c:dispUnits>
          <c:builtInUnit val="thousands"/>
        </c:dispUnits>
      </c:valAx>
      <c:catAx>
        <c:axId val="174021248"/>
        <c:scaling>
          <c:orientation val="minMax"/>
        </c:scaling>
        <c:delete val="1"/>
        <c:axPos val="b"/>
        <c:numFmt formatCode="General" sourceLinked="1"/>
        <c:majorTickMark val="out"/>
        <c:minorTickMark val="none"/>
        <c:tickLblPos val="nextTo"/>
        <c:crossAx val="17401894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868890700</c:v>
                </c:pt>
                <c:pt idx="1">
                  <c:v>886348712</c:v>
                </c:pt>
                <c:pt idx="2">
                  <c:v>903749636</c:v>
                </c:pt>
                <c:pt idx="3">
                  <c:v>921107534</c:v>
                </c:pt>
                <c:pt idx="4">
                  <c:v>938452550</c:v>
                </c:pt>
                <c:pt idx="5">
                  <c:v>955804355</c:v>
                </c:pt>
                <c:pt idx="6">
                  <c:v>973147577</c:v>
                </c:pt>
                <c:pt idx="7">
                  <c:v>990460131</c:v>
                </c:pt>
                <c:pt idx="8">
                  <c:v>1007746556</c:v>
                </c:pt>
                <c:pt idx="9">
                  <c:v>1025014711</c:v>
                </c:pt>
                <c:pt idx="10">
                  <c:v>1042261758</c:v>
                </c:pt>
                <c:pt idx="11">
                  <c:v>1059500888</c:v>
                </c:pt>
                <c:pt idx="12">
                  <c:v>1076705723</c:v>
                </c:pt>
                <c:pt idx="13">
                  <c:v>1093786762</c:v>
                </c:pt>
                <c:pt idx="14">
                  <c:v>1110626108</c:v>
                </c:pt>
                <c:pt idx="15">
                  <c:v>1127143548</c:v>
                </c:pt>
                <c:pt idx="16">
                  <c:v>1143289350</c:v>
                </c:pt>
                <c:pt idx="17">
                  <c:v>1159095250</c:v>
                </c:pt>
                <c:pt idx="18">
                  <c:v>1174662334</c:v>
                </c:pt>
                <c:pt idx="19">
                  <c:v>1190138069</c:v>
                </c:pt>
                <c:pt idx="20">
                  <c:v>1205624648</c:v>
                </c:pt>
                <c:pt idx="21">
                  <c:v>1221156319</c:v>
                </c:pt>
                <c:pt idx="22">
                  <c:v>1236686732</c:v>
                </c:pt>
                <c:pt idx="23">
                  <c:v>1252139596</c:v>
                </c:pt>
              </c:numCache>
            </c:numRef>
          </c:val>
          <c:smooth val="0"/>
        </c:ser>
        <c:dLbls>
          <c:showLegendKey val="0"/>
          <c:showVal val="0"/>
          <c:showCatName val="0"/>
          <c:showSerName val="0"/>
          <c:showPercent val="0"/>
          <c:showBubbleSize val="0"/>
        </c:dLbls>
        <c:marker val="1"/>
        <c:smooth val="0"/>
        <c:axId val="174058880"/>
        <c:axId val="17888166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2.0365004584256998</c:v>
                </c:pt>
                <c:pt idx="1">
                  <c:v>1.98931127082342</c:v>
                </c:pt>
                <c:pt idx="2">
                  <c:v>1.94419173984654</c:v>
                </c:pt>
                <c:pt idx="3">
                  <c:v>1.9024416604873899</c:v>
                </c:pt>
                <c:pt idx="4">
                  <c:v>1.8655508033575301</c:v>
                </c:pt>
                <c:pt idx="5">
                  <c:v>1.8320947181137499</c:v>
                </c:pt>
                <c:pt idx="6">
                  <c:v>1.7982500306715301</c:v>
                </c:pt>
                <c:pt idx="7">
                  <c:v>1.76338711073653</c:v>
                </c:pt>
                <c:pt idx="8">
                  <c:v>1.7302370536862</c:v>
                </c:pt>
                <c:pt idx="9">
                  <c:v>1.69902591874678</c:v>
                </c:pt>
                <c:pt idx="10">
                  <c:v>1.66861543950706</c:v>
                </c:pt>
                <c:pt idx="11">
                  <c:v>1.64048177794872</c:v>
                </c:pt>
                <c:pt idx="12">
                  <c:v>1.6108186283663799</c:v>
                </c:pt>
                <c:pt idx="13">
                  <c:v>1.5739645955556301</c:v>
                </c:pt>
                <c:pt idx="14">
                  <c:v>1.5278148466467401</c:v>
                </c:pt>
                <c:pt idx="15">
                  <c:v>1.4762681167291201</c:v>
                </c:pt>
                <c:pt idx="16">
                  <c:v>1.4222903651979599</c:v>
                </c:pt>
                <c:pt idx="17">
                  <c:v>1.3730241515073101</c:v>
                </c:pt>
                <c:pt idx="18">
                  <c:v>1.33409870796828</c:v>
                </c:pt>
                <c:pt idx="19">
                  <c:v>1.30885937861056</c:v>
                </c:pt>
                <c:pt idx="20">
                  <c:v>1.2928487950186001</c:v>
                </c:pt>
                <c:pt idx="21">
                  <c:v>1.2800399609977</c:v>
                </c:pt>
                <c:pt idx="22">
                  <c:v>1.26376008334896</c:v>
                </c:pt>
                <c:pt idx="23">
                  <c:v>1.24179517084458</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3.8780000000000001</c:v>
                </c:pt>
                <c:pt idx="1">
                  <c:v>3.7930000000000001</c:v>
                </c:pt>
                <c:pt idx="2">
                  <c:v>3.7090000000000001</c:v>
                </c:pt>
                <c:pt idx="3">
                  <c:v>3.6280000000000001</c:v>
                </c:pt>
                <c:pt idx="4">
                  <c:v>3.5489999999999999</c:v>
                </c:pt>
                <c:pt idx="5">
                  <c:v>3.4729999999999999</c:v>
                </c:pt>
                <c:pt idx="6">
                  <c:v>3.4020000000000001</c:v>
                </c:pt>
                <c:pt idx="7">
                  <c:v>3.3340000000000001</c:v>
                </c:pt>
                <c:pt idx="8">
                  <c:v>3.2690000000000001</c:v>
                </c:pt>
                <c:pt idx="9">
                  <c:v>3.2069999999999999</c:v>
                </c:pt>
                <c:pt idx="10">
                  <c:v>3.145</c:v>
                </c:pt>
                <c:pt idx="11">
                  <c:v>3.0830000000000002</c:v>
                </c:pt>
                <c:pt idx="12">
                  <c:v>3.0179999999999998</c:v>
                </c:pt>
                <c:pt idx="13">
                  <c:v>2.952</c:v>
                </c:pt>
                <c:pt idx="14">
                  <c:v>2.8839999999999999</c:v>
                </c:pt>
                <c:pt idx="15">
                  <c:v>2.8170000000000002</c:v>
                </c:pt>
                <c:pt idx="16">
                  <c:v>2.7530000000000001</c:v>
                </c:pt>
                <c:pt idx="17">
                  <c:v>2.694</c:v>
                </c:pt>
                <c:pt idx="18">
                  <c:v>2.6429999999999998</c:v>
                </c:pt>
                <c:pt idx="19">
                  <c:v>2.6</c:v>
                </c:pt>
                <c:pt idx="20">
                  <c:v>2.5630000000000002</c:v>
                </c:pt>
                <c:pt idx="21">
                  <c:v>2.532</c:v>
                </c:pt>
                <c:pt idx="22">
                  <c:v>2.5049999999999999</c:v>
                </c:pt>
              </c:numCache>
            </c:numRef>
          </c:val>
          <c:smooth val="0"/>
        </c:ser>
        <c:dLbls>
          <c:showLegendKey val="0"/>
          <c:showVal val="0"/>
          <c:showCatName val="0"/>
          <c:showSerName val="0"/>
          <c:showPercent val="0"/>
          <c:showBubbleSize val="0"/>
        </c:dLbls>
        <c:marker val="1"/>
        <c:smooth val="0"/>
        <c:axId val="178898432"/>
        <c:axId val="178883968"/>
      </c:lineChart>
      <c:catAx>
        <c:axId val="174058880"/>
        <c:scaling>
          <c:orientation val="minMax"/>
        </c:scaling>
        <c:delete val="0"/>
        <c:axPos val="b"/>
        <c:majorTickMark val="out"/>
        <c:minorTickMark val="none"/>
        <c:tickLblPos val="nextTo"/>
        <c:txPr>
          <a:bodyPr/>
          <a:lstStyle/>
          <a:p>
            <a:pPr>
              <a:defRPr sz="800"/>
            </a:pPr>
            <a:endParaRPr lang="en-US"/>
          </a:p>
        </c:txPr>
        <c:crossAx val="178881664"/>
        <c:crosses val="autoZero"/>
        <c:auto val="1"/>
        <c:lblAlgn val="ctr"/>
        <c:lblOffset val="100"/>
        <c:tickLblSkip val="4"/>
        <c:noMultiLvlLbl val="0"/>
      </c:catAx>
      <c:valAx>
        <c:axId val="17888166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74058880"/>
        <c:crosses val="autoZero"/>
        <c:crossBetween val="between"/>
        <c:dispUnits>
          <c:builtInUnit val="millions"/>
        </c:dispUnits>
      </c:valAx>
      <c:valAx>
        <c:axId val="17888396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78898432"/>
        <c:crosses val="max"/>
        <c:crossBetween val="between"/>
        <c:majorUnit val="2"/>
      </c:valAx>
      <c:catAx>
        <c:axId val="178898432"/>
        <c:scaling>
          <c:orientation val="minMax"/>
        </c:scaling>
        <c:delete val="1"/>
        <c:axPos val="b"/>
        <c:majorTickMark val="out"/>
        <c:minorTickMark val="none"/>
        <c:tickLblPos val="nextTo"/>
        <c:crossAx val="17888396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2088642</c:v>
                </c:pt>
                <c:pt idx="1">
                  <c:v>1758748</c:v>
                </c:pt>
                <c:pt idx="2">
                  <c:v>810339</c:v>
                </c:pt>
                <c:pt idx="3">
                  <c:v>729305.1</c:v>
                </c:pt>
              </c:numCache>
            </c:numRef>
          </c:val>
        </c:ser>
        <c:dLbls>
          <c:showLegendKey val="0"/>
          <c:showVal val="0"/>
          <c:showCatName val="0"/>
          <c:showSerName val="0"/>
          <c:showPercent val="0"/>
          <c:showBubbleSize val="0"/>
        </c:dLbls>
        <c:gapWidth val="150"/>
        <c:axId val="178950528"/>
        <c:axId val="178952064"/>
      </c:barChart>
      <c:catAx>
        <c:axId val="178950528"/>
        <c:scaling>
          <c:orientation val="minMax"/>
        </c:scaling>
        <c:delete val="0"/>
        <c:axPos val="b"/>
        <c:majorTickMark val="out"/>
        <c:minorTickMark val="none"/>
        <c:tickLblPos val="nextTo"/>
        <c:txPr>
          <a:bodyPr rot="0"/>
          <a:lstStyle/>
          <a:p>
            <a:pPr>
              <a:defRPr sz="800"/>
            </a:pPr>
            <a:endParaRPr lang="en-US"/>
          </a:p>
        </c:txPr>
        <c:crossAx val="178952064"/>
        <c:crosses val="autoZero"/>
        <c:auto val="1"/>
        <c:lblAlgn val="ctr"/>
        <c:lblOffset val="100"/>
        <c:noMultiLvlLbl val="0"/>
      </c:catAx>
      <c:valAx>
        <c:axId val="178952064"/>
        <c:scaling>
          <c:orientation val="minMax"/>
        </c:scaling>
        <c:delete val="0"/>
        <c:axPos val="l"/>
        <c:majorGridlines/>
        <c:numFmt formatCode="#,##0" sourceLinked="1"/>
        <c:majorTickMark val="out"/>
        <c:minorTickMark val="none"/>
        <c:tickLblPos val="nextTo"/>
        <c:txPr>
          <a:bodyPr/>
          <a:lstStyle/>
          <a:p>
            <a:pPr>
              <a:defRPr sz="800"/>
            </a:pPr>
            <a:endParaRPr lang="en-US"/>
          </a:p>
        </c:txPr>
        <c:crossAx val="178950528"/>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-5.0484003759951622E-2</c:v>
                </c:pt>
                <c:pt idx="1">
                  <c:v>-5.0279921505155145E-2</c:v>
                </c:pt>
                <c:pt idx="2">
                  <c:v>-5.0501665502035893E-2</c:v>
                </c:pt>
                <c:pt idx="3">
                  <c:v>-4.9581054879834718E-2</c:v>
                </c:pt>
                <c:pt idx="4">
                  <c:v>-4.6424975335214606E-2</c:v>
                </c:pt>
                <c:pt idx="5">
                  <c:v>-4.3268741302925594E-2</c:v>
                </c:pt>
                <c:pt idx="6">
                  <c:v>-4.0455250701048259E-2</c:v>
                </c:pt>
                <c:pt idx="7">
                  <c:v>-3.7416860833199186E-2</c:v>
                </c:pt>
                <c:pt idx="8">
                  <c:v>-3.411438683232329E-2</c:v>
                </c:pt>
                <c:pt idx="9">
                  <c:v>-2.9228346283003352E-2</c:v>
                </c:pt>
                <c:pt idx="10">
                  <c:v>-2.4359910048414323E-2</c:v>
                </c:pt>
                <c:pt idx="11">
                  <c:v>-1.9808868325161998E-2</c:v>
                </c:pt>
                <c:pt idx="12">
                  <c:v>-1.5477140855558097E-2</c:v>
                </c:pt>
                <c:pt idx="13">
                  <c:v>-1.1560923743761541E-2</c:v>
                </c:pt>
                <c:pt idx="14">
                  <c:v>-8.0084288407444859E-3</c:v>
                </c:pt>
                <c:pt idx="15">
                  <c:v>-4.8197710012136573E-3</c:v>
                </c:pt>
                <c:pt idx="16">
                  <c:v>-3.2190158797235882E-3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4.4756643586702324E-2</c:v>
                </c:pt>
                <c:pt idx="1">
                  <c:v>4.4289841705148311E-2</c:v>
                </c:pt>
                <c:pt idx="2">
                  <c:v>4.4450834841697144E-2</c:v>
                </c:pt>
                <c:pt idx="3">
                  <c:v>4.3757200576220241E-2</c:v>
                </c:pt>
                <c:pt idx="4">
                  <c:v>4.1447815370502468E-2</c:v>
                </c:pt>
                <c:pt idx="5">
                  <c:v>3.9624779185052326E-2</c:v>
                </c:pt>
                <c:pt idx="6">
                  <c:v>3.7541499219726868E-2</c:v>
                </c:pt>
                <c:pt idx="7">
                  <c:v>3.5186435003008477E-2</c:v>
                </c:pt>
                <c:pt idx="8">
                  <c:v>3.260952811142187E-2</c:v>
                </c:pt>
                <c:pt idx="9">
                  <c:v>2.8158564470686005E-2</c:v>
                </c:pt>
                <c:pt idx="10">
                  <c:v>2.3663437577543862E-2</c:v>
                </c:pt>
                <c:pt idx="11">
                  <c:v>1.9454983179362388E-2</c:v>
                </c:pt>
                <c:pt idx="12">
                  <c:v>1.5466599296454582E-2</c:v>
                </c:pt>
                <c:pt idx="13">
                  <c:v>1.1957077848142489E-2</c:v>
                </c:pt>
                <c:pt idx="14">
                  <c:v>8.6982559153443682E-3</c:v>
                </c:pt>
                <c:pt idx="15">
                  <c:v>5.6000566722241062E-3</c:v>
                </c:pt>
                <c:pt idx="16">
                  <c:v>4.3271818114928185E-3</c:v>
                </c:pt>
              </c:numCache>
            </c:numRef>
          </c:val>
        </c:ser>
        <c:dLbls>
          <c:showLegendKey val="0"/>
          <c:showVal val="0"/>
          <c:showCatName val="0"/>
          <c:showSerName val="0"/>
          <c:showPercent val="0"/>
          <c:showBubbleSize val="0"/>
        </c:dLbls>
        <c:gapWidth val="0"/>
        <c:overlap val="100"/>
        <c:axId val="178964736"/>
        <c:axId val="178975104"/>
      </c:barChart>
      <c:catAx>
        <c:axId val="178964736"/>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78975104"/>
        <c:crosses val="autoZero"/>
        <c:auto val="1"/>
        <c:lblAlgn val="ctr"/>
        <c:lblOffset val="100"/>
        <c:tickLblSkip val="1"/>
        <c:noMultiLvlLbl val="0"/>
      </c:catAx>
      <c:valAx>
        <c:axId val="178975104"/>
        <c:scaling>
          <c:orientation val="minMax"/>
          <c:max val="7.5000000000000011E-2"/>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78964736"/>
        <c:crosses val="autoZero"/>
        <c:crossBetween val="between"/>
        <c:majorUnit val="7.5000000000000011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formatCode="General">
                  <c:v>0.1</c:v>
                </c:pt>
                <c:pt idx="5" formatCode="General">
                  <c:v>0.2</c:v>
                </c:pt>
                <c:pt idx="6" formatCode="General">
                  <c:v>0.2</c:v>
                </c:pt>
                <c:pt idx="7" formatCode="General">
                  <c:v>0.3</c:v>
                </c:pt>
                <c:pt idx="8" formatCode="General">
                  <c:v>0.3</c:v>
                </c:pt>
                <c:pt idx="9" formatCode="General">
                  <c:v>0.4</c:v>
                </c:pt>
                <c:pt idx="10" formatCode="General">
                  <c:v>0.4</c:v>
                </c:pt>
                <c:pt idx="11" formatCode="General">
                  <c:v>0.4</c:v>
                </c:pt>
                <c:pt idx="12" formatCode="General">
                  <c:v>0.4</c:v>
                </c:pt>
                <c:pt idx="13" formatCode="General">
                  <c:v>0.4</c:v>
                </c:pt>
                <c:pt idx="14" formatCode="General">
                  <c:v>0.4</c:v>
                </c:pt>
                <c:pt idx="15" formatCode="General">
                  <c:v>0.4</c:v>
                </c:pt>
                <c:pt idx="16" formatCode="General">
                  <c:v>0.4</c:v>
                </c:pt>
                <c:pt idx="17" formatCode="General">
                  <c:v>0.3</c:v>
                </c:pt>
                <c:pt idx="18" formatCode="General">
                  <c:v>0.3</c:v>
                </c:pt>
                <c:pt idx="19" formatCode="General">
                  <c:v>0.3</c:v>
                </c:pt>
                <c:pt idx="20" formatCode="General">
                  <c:v>0.3</c:v>
                </c:pt>
                <c:pt idx="21" formatCode="General">
                  <c:v>0.3</c:v>
                </c:pt>
                <c:pt idx="22" formatCode="General">
                  <c:v>0.3</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0.01</c:v>
                </c:pt>
                <c:pt idx="1">
                  <c:v>0.01</c:v>
                </c:pt>
                <c:pt idx="2">
                  <c:v>0.02</c:v>
                </c:pt>
                <c:pt idx="3">
                  <c:v>0.04</c:v>
                </c:pt>
                <c:pt idx="4">
                  <c:v>0.05</c:v>
                </c:pt>
                <c:pt idx="5">
                  <c:v>0.06</c:v>
                </c:pt>
                <c:pt idx="6">
                  <c:v>7.0000000000000007E-2</c:v>
                </c:pt>
                <c:pt idx="7">
                  <c:v>7.0000000000000007E-2</c:v>
                </c:pt>
                <c:pt idx="8">
                  <c:v>7.0000000000000007E-2</c:v>
                </c:pt>
                <c:pt idx="9">
                  <c:v>0.06</c:v>
                </c:pt>
                <c:pt idx="10">
                  <c:v>0.05</c:v>
                </c:pt>
                <c:pt idx="11">
                  <c:v>0.05</c:v>
                </c:pt>
                <c:pt idx="12">
                  <c:v>0.04</c:v>
                </c:pt>
                <c:pt idx="13">
                  <c:v>0.03</c:v>
                </c:pt>
                <c:pt idx="14">
                  <c:v>0.03</c:v>
                </c:pt>
                <c:pt idx="15">
                  <c:v>0.02</c:v>
                </c:pt>
                <c:pt idx="16">
                  <c:v>0.02</c:v>
                </c:pt>
                <c:pt idx="17">
                  <c:v>0.02</c:v>
                </c:pt>
                <c:pt idx="18">
                  <c:v>0.02</c:v>
                </c:pt>
                <c:pt idx="19">
                  <c:v>0.02</c:v>
                </c:pt>
                <c:pt idx="20">
                  <c:v>0.02</c:v>
                </c:pt>
                <c:pt idx="21">
                  <c:v>0.02</c:v>
                </c:pt>
                <c:pt idx="22">
                  <c:v>0.02</c:v>
                </c:pt>
              </c:numCache>
            </c:numRef>
          </c:val>
          <c:smooth val="0"/>
        </c:ser>
        <c:dLbls>
          <c:showLegendKey val="0"/>
          <c:showVal val="0"/>
          <c:showCatName val="0"/>
          <c:showSerName val="0"/>
          <c:showPercent val="0"/>
          <c:showBubbleSize val="0"/>
        </c:dLbls>
        <c:marker val="1"/>
        <c:smooth val="0"/>
        <c:axId val="195713664"/>
        <c:axId val="195719552"/>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94000</c:v>
                </c:pt>
                <c:pt idx="1">
                  <c:v>160000</c:v>
                </c:pt>
                <c:pt idx="2">
                  <c:v>260000</c:v>
                </c:pt>
                <c:pt idx="3">
                  <c:v>410000</c:v>
                </c:pt>
                <c:pt idx="4">
                  <c:v>630000</c:v>
                </c:pt>
                <c:pt idx="5">
                  <c:v>910000</c:v>
                </c:pt>
                <c:pt idx="6">
                  <c:v>1200000</c:v>
                </c:pt>
                <c:pt idx="7">
                  <c:v>1500000</c:v>
                </c:pt>
                <c:pt idx="8">
                  <c:v>1800000</c:v>
                </c:pt>
                <c:pt idx="9">
                  <c:v>2100000</c:v>
                </c:pt>
                <c:pt idx="10">
                  <c:v>2200000</c:v>
                </c:pt>
                <c:pt idx="11">
                  <c:v>2400000</c:v>
                </c:pt>
                <c:pt idx="12">
                  <c:v>2400000</c:v>
                </c:pt>
                <c:pt idx="13">
                  <c:v>2400000</c:v>
                </c:pt>
                <c:pt idx="14">
                  <c:v>2400000</c:v>
                </c:pt>
                <c:pt idx="15">
                  <c:v>2400000</c:v>
                </c:pt>
                <c:pt idx="16">
                  <c:v>2300000</c:v>
                </c:pt>
                <c:pt idx="17">
                  <c:v>2300000</c:v>
                </c:pt>
                <c:pt idx="18">
                  <c:v>2200000</c:v>
                </c:pt>
                <c:pt idx="19">
                  <c:v>2100000</c:v>
                </c:pt>
                <c:pt idx="20">
                  <c:v>2100000</c:v>
                </c:pt>
                <c:pt idx="21">
                  <c:v>2100000</c:v>
                </c:pt>
                <c:pt idx="22">
                  <c:v>2100000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General</c:formatCode>
                <c:ptCount val="24"/>
                <c:pt idx="0">
                  <c:v>2000</c:v>
                </c:pt>
                <c:pt idx="1">
                  <c:v>3100</c:v>
                </c:pt>
                <c:pt idx="2">
                  <c:v>5000</c:v>
                </c:pt>
                <c:pt idx="3">
                  <c:v>8100</c:v>
                </c:pt>
                <c:pt idx="4" formatCode="@">
                  <c:v>13000</c:v>
                </c:pt>
                <c:pt idx="5" formatCode="@">
                  <c:v>21000</c:v>
                </c:pt>
                <c:pt idx="6" formatCode="@">
                  <c:v>32000</c:v>
                </c:pt>
                <c:pt idx="7" formatCode="@">
                  <c:v>46000</c:v>
                </c:pt>
                <c:pt idx="8" formatCode="@">
                  <c:v>65000</c:v>
                </c:pt>
                <c:pt idx="9" formatCode="@">
                  <c:v>86000</c:v>
                </c:pt>
                <c:pt idx="10" formatCode="@">
                  <c:v>110000</c:v>
                </c:pt>
                <c:pt idx="11" formatCode="@">
                  <c:v>130000</c:v>
                </c:pt>
                <c:pt idx="12" formatCode="@">
                  <c:v>160000</c:v>
                </c:pt>
                <c:pt idx="13" formatCode="@">
                  <c:v>180000</c:v>
                </c:pt>
                <c:pt idx="14" formatCode="@">
                  <c:v>190000</c:v>
                </c:pt>
                <c:pt idx="15" formatCode="@">
                  <c:v>210000</c:v>
                </c:pt>
                <c:pt idx="16" formatCode="@">
                  <c:v>210000</c:v>
                </c:pt>
                <c:pt idx="17" formatCode="@">
                  <c:v>210000</c:v>
                </c:pt>
                <c:pt idx="18" formatCode="@">
                  <c:v>190000</c:v>
                </c:pt>
                <c:pt idx="19" formatCode="@">
                  <c:v>180000</c:v>
                </c:pt>
                <c:pt idx="20" formatCode="@">
                  <c:v>160000</c:v>
                </c:pt>
                <c:pt idx="21" formatCode="@">
                  <c:v>150000</c:v>
                </c:pt>
                <c:pt idx="22" formatCode="@">
                  <c:v>140000</c:v>
                </c:pt>
                <c:pt idx="23" formatCode="@">
                  <c:v>130000</c:v>
                </c:pt>
              </c:numCache>
            </c:numRef>
          </c:val>
          <c:smooth val="0"/>
        </c:ser>
        <c:dLbls>
          <c:showLegendKey val="0"/>
          <c:showVal val="0"/>
          <c:showCatName val="0"/>
          <c:showSerName val="0"/>
          <c:showPercent val="0"/>
          <c:showBubbleSize val="0"/>
        </c:dLbls>
        <c:marker val="1"/>
        <c:smooth val="0"/>
        <c:axId val="195731840"/>
        <c:axId val="195721472"/>
      </c:lineChart>
      <c:catAx>
        <c:axId val="195713664"/>
        <c:scaling>
          <c:orientation val="minMax"/>
        </c:scaling>
        <c:delete val="0"/>
        <c:axPos val="b"/>
        <c:numFmt formatCode="General" sourceLinked="1"/>
        <c:majorTickMark val="out"/>
        <c:minorTickMark val="none"/>
        <c:tickLblPos val="nextTo"/>
        <c:crossAx val="195719552"/>
        <c:crosses val="autoZero"/>
        <c:auto val="1"/>
        <c:lblAlgn val="ctr"/>
        <c:lblOffset val="100"/>
        <c:noMultiLvlLbl val="0"/>
      </c:catAx>
      <c:valAx>
        <c:axId val="195719552"/>
        <c:scaling>
          <c:orientation val="minMax"/>
        </c:scaling>
        <c:delete val="0"/>
        <c:axPos val="l"/>
        <c:majorGridlines/>
        <c:title>
          <c:tx>
            <c:rich>
              <a:bodyPr rot="-5400000" vert="horz"/>
              <a:lstStyle/>
              <a:p>
                <a:pPr>
                  <a:defRPr/>
                </a:pPr>
                <a:r>
                  <a:rPr lang="en-US"/>
                  <a:t>Adult Prevelence/Incidence Rate (%)</a:t>
                </a:r>
              </a:p>
            </c:rich>
          </c:tx>
          <c:layout/>
          <c:overlay val="0"/>
        </c:title>
        <c:numFmt formatCode="@" sourceLinked="1"/>
        <c:majorTickMark val="out"/>
        <c:minorTickMark val="none"/>
        <c:tickLblPos val="nextTo"/>
        <c:crossAx val="195713664"/>
        <c:crosses val="autoZero"/>
        <c:crossBetween val="between"/>
      </c:valAx>
      <c:valAx>
        <c:axId val="195721472"/>
        <c:scaling>
          <c:orientation val="minMax"/>
        </c:scaling>
        <c:delete val="0"/>
        <c:axPos val="r"/>
        <c:title>
          <c:tx>
            <c:rich>
              <a:bodyPr rot="-5400000" vert="horz"/>
              <a:lstStyle/>
              <a:p>
                <a:pPr>
                  <a:defRPr/>
                </a:pPr>
                <a:r>
                  <a:rPr lang="en-US"/>
                  <a:t>Total Cases</a:t>
                </a:r>
              </a:p>
            </c:rich>
          </c:tx>
          <c:layout/>
          <c:overlay val="0"/>
        </c:title>
        <c:numFmt formatCode="@" sourceLinked="1"/>
        <c:majorTickMark val="out"/>
        <c:minorTickMark val="none"/>
        <c:tickLblPos val="nextTo"/>
        <c:crossAx val="195731840"/>
        <c:crosses val="max"/>
        <c:crossBetween val="between"/>
      </c:valAx>
      <c:catAx>
        <c:axId val="195731840"/>
        <c:scaling>
          <c:orientation val="minMax"/>
        </c:scaling>
        <c:delete val="1"/>
        <c:axPos val="b"/>
        <c:numFmt formatCode="General" sourceLinked="1"/>
        <c:majorTickMark val="out"/>
        <c:minorTickMark val="none"/>
        <c:tickLblPos val="nextTo"/>
        <c:crossAx val="195721472"/>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868890700</c:v>
                </c:pt>
                <c:pt idx="1">
                  <c:v>886348712</c:v>
                </c:pt>
                <c:pt idx="2">
                  <c:v>903749636</c:v>
                </c:pt>
                <c:pt idx="3">
                  <c:v>921107534</c:v>
                </c:pt>
                <c:pt idx="4">
                  <c:v>938452550</c:v>
                </c:pt>
                <c:pt idx="5">
                  <c:v>955804355</c:v>
                </c:pt>
                <c:pt idx="6">
                  <c:v>973147577</c:v>
                </c:pt>
                <c:pt idx="7">
                  <c:v>990460131</c:v>
                </c:pt>
                <c:pt idx="8">
                  <c:v>1007746556</c:v>
                </c:pt>
                <c:pt idx="9">
                  <c:v>1025014711</c:v>
                </c:pt>
                <c:pt idx="10">
                  <c:v>1042261758</c:v>
                </c:pt>
                <c:pt idx="11">
                  <c:v>1059500888</c:v>
                </c:pt>
                <c:pt idx="12">
                  <c:v>1076705723</c:v>
                </c:pt>
                <c:pt idx="13">
                  <c:v>1093786762</c:v>
                </c:pt>
                <c:pt idx="14">
                  <c:v>1110626108</c:v>
                </c:pt>
                <c:pt idx="15">
                  <c:v>1127143548</c:v>
                </c:pt>
                <c:pt idx="16">
                  <c:v>1143289350</c:v>
                </c:pt>
                <c:pt idx="17">
                  <c:v>1159095250</c:v>
                </c:pt>
                <c:pt idx="18">
                  <c:v>1174662334</c:v>
                </c:pt>
                <c:pt idx="19">
                  <c:v>1190138069</c:v>
                </c:pt>
                <c:pt idx="20">
                  <c:v>1205624648</c:v>
                </c:pt>
                <c:pt idx="21">
                  <c:v>1221156319</c:v>
                </c:pt>
                <c:pt idx="22">
                  <c:v>1236686732</c:v>
                </c:pt>
                <c:pt idx="23">
                  <c:v>1252139596</c:v>
                </c:pt>
              </c:numCache>
            </c:numRef>
          </c:val>
          <c:smooth val="0"/>
        </c:ser>
        <c:dLbls>
          <c:showLegendKey val="0"/>
          <c:showVal val="0"/>
          <c:showCatName val="0"/>
          <c:showSerName val="0"/>
          <c:showPercent val="0"/>
          <c:showBubbleSize val="0"/>
        </c:dLbls>
        <c:marker val="1"/>
        <c:smooth val="0"/>
        <c:axId val="195955712"/>
        <c:axId val="19597388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3.8780000000000001</c:v>
                </c:pt>
                <c:pt idx="1">
                  <c:v>3.7930000000000001</c:v>
                </c:pt>
                <c:pt idx="2">
                  <c:v>3.7090000000000001</c:v>
                </c:pt>
                <c:pt idx="3">
                  <c:v>3.6280000000000001</c:v>
                </c:pt>
                <c:pt idx="4">
                  <c:v>3.5489999999999999</c:v>
                </c:pt>
                <c:pt idx="5">
                  <c:v>3.4729999999999999</c:v>
                </c:pt>
                <c:pt idx="6">
                  <c:v>3.4020000000000001</c:v>
                </c:pt>
                <c:pt idx="7">
                  <c:v>3.3340000000000001</c:v>
                </c:pt>
                <c:pt idx="8">
                  <c:v>3.2690000000000001</c:v>
                </c:pt>
                <c:pt idx="9">
                  <c:v>3.2069999999999999</c:v>
                </c:pt>
                <c:pt idx="10">
                  <c:v>3.145</c:v>
                </c:pt>
                <c:pt idx="11">
                  <c:v>3.0830000000000002</c:v>
                </c:pt>
                <c:pt idx="12">
                  <c:v>3.0179999999999998</c:v>
                </c:pt>
                <c:pt idx="13">
                  <c:v>2.952</c:v>
                </c:pt>
                <c:pt idx="14">
                  <c:v>2.8839999999999999</c:v>
                </c:pt>
                <c:pt idx="15">
                  <c:v>2.8170000000000002</c:v>
                </c:pt>
                <c:pt idx="16">
                  <c:v>2.7530000000000001</c:v>
                </c:pt>
                <c:pt idx="17">
                  <c:v>2.694</c:v>
                </c:pt>
                <c:pt idx="18">
                  <c:v>2.6429999999999998</c:v>
                </c:pt>
                <c:pt idx="19">
                  <c:v>2.6</c:v>
                </c:pt>
                <c:pt idx="20">
                  <c:v>2.5630000000000002</c:v>
                </c:pt>
                <c:pt idx="21">
                  <c:v>2.532</c:v>
                </c:pt>
                <c:pt idx="22">
                  <c:v>2.5049999999999999</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2.0365004584256998</c:v>
                </c:pt>
                <c:pt idx="1">
                  <c:v>1.98931127082342</c:v>
                </c:pt>
                <c:pt idx="2">
                  <c:v>1.94419173984654</c:v>
                </c:pt>
                <c:pt idx="3">
                  <c:v>1.9024416604873899</c:v>
                </c:pt>
                <c:pt idx="4">
                  <c:v>1.8655508033575301</c:v>
                </c:pt>
                <c:pt idx="5">
                  <c:v>1.8320947181137499</c:v>
                </c:pt>
                <c:pt idx="6">
                  <c:v>1.7982500306715301</c:v>
                </c:pt>
                <c:pt idx="7">
                  <c:v>1.76338711073653</c:v>
                </c:pt>
                <c:pt idx="8">
                  <c:v>1.7302370536862</c:v>
                </c:pt>
                <c:pt idx="9">
                  <c:v>1.69902591874678</c:v>
                </c:pt>
                <c:pt idx="10">
                  <c:v>1.66861543950706</c:v>
                </c:pt>
                <c:pt idx="11">
                  <c:v>1.64048177794872</c:v>
                </c:pt>
                <c:pt idx="12">
                  <c:v>1.6108186283663799</c:v>
                </c:pt>
                <c:pt idx="13">
                  <c:v>1.5739645955556301</c:v>
                </c:pt>
                <c:pt idx="14">
                  <c:v>1.5278148466467401</c:v>
                </c:pt>
                <c:pt idx="15">
                  <c:v>1.4762681167291201</c:v>
                </c:pt>
                <c:pt idx="16">
                  <c:v>1.4222903651979599</c:v>
                </c:pt>
                <c:pt idx="17">
                  <c:v>1.3730241515073101</c:v>
                </c:pt>
                <c:pt idx="18">
                  <c:v>1.33409870796828</c:v>
                </c:pt>
                <c:pt idx="19">
                  <c:v>1.30885937861056</c:v>
                </c:pt>
                <c:pt idx="20">
                  <c:v>1.2928487950186001</c:v>
                </c:pt>
                <c:pt idx="21">
                  <c:v>1.2800399609977</c:v>
                </c:pt>
                <c:pt idx="22">
                  <c:v>1.26376008334896</c:v>
                </c:pt>
                <c:pt idx="23">
                  <c:v>1.24179517084458</c:v>
                </c:pt>
              </c:numCache>
            </c:numRef>
          </c:val>
          <c:smooth val="0"/>
        </c:ser>
        <c:dLbls>
          <c:showLegendKey val="0"/>
          <c:showVal val="0"/>
          <c:showCatName val="0"/>
          <c:showSerName val="0"/>
          <c:showPercent val="0"/>
          <c:showBubbleSize val="0"/>
        </c:dLbls>
        <c:marker val="1"/>
        <c:smooth val="0"/>
        <c:axId val="195982464"/>
        <c:axId val="195976192"/>
      </c:lineChart>
      <c:catAx>
        <c:axId val="195955712"/>
        <c:scaling>
          <c:orientation val="minMax"/>
        </c:scaling>
        <c:delete val="0"/>
        <c:axPos val="b"/>
        <c:majorTickMark val="out"/>
        <c:minorTickMark val="none"/>
        <c:tickLblPos val="nextTo"/>
        <c:crossAx val="195973888"/>
        <c:crosses val="autoZero"/>
        <c:auto val="1"/>
        <c:lblAlgn val="ctr"/>
        <c:lblOffset val="100"/>
        <c:tickLblSkip val="4"/>
        <c:noMultiLvlLbl val="0"/>
      </c:catAx>
      <c:valAx>
        <c:axId val="19597388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95955712"/>
        <c:crosses val="autoZero"/>
        <c:crossBetween val="between"/>
        <c:dispUnits>
          <c:builtInUnit val="millions"/>
        </c:dispUnits>
      </c:valAx>
      <c:valAx>
        <c:axId val="19597619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95982464"/>
        <c:crosses val="max"/>
        <c:crossBetween val="between"/>
        <c:majorUnit val="2"/>
      </c:valAx>
      <c:catAx>
        <c:axId val="195982464"/>
        <c:scaling>
          <c:orientation val="minMax"/>
        </c:scaling>
        <c:delete val="1"/>
        <c:axPos val="b"/>
        <c:majorTickMark val="out"/>
        <c:minorTickMark val="none"/>
        <c:tickLblPos val="nextTo"/>
        <c:crossAx val="195976192"/>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checked="Checked"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checked="Checked"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checked="Checked" firstButton="1" fmlaLink="$I$61"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checked="Checked"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checked="Checked"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checked="Checked"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checked="Checked"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checked="Checked" fmlaLink="$I$49" lockText="1" noThreeD="1"/>
</file>

<file path=xl/ctrlProps/ctrlProp228.xml><?xml version="1.0" encoding="utf-8"?>
<formControlPr xmlns="http://schemas.microsoft.com/office/spreadsheetml/2009/9/main" objectType="CheckBox" checked="Checked"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checked="Checked"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checked="Checked"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checked="Checked"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checked="Checked"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checked="Checked"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checked="Checked"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checked="Checked"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checked="Checked"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checked="Checked"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fmlaLink="C39" lockText="1" noThreeD="1"/>
</file>

<file path=xl/ctrlProps/ctrlProp440.xml><?xml version="1.0" encoding="utf-8"?>
<formControlPr xmlns="http://schemas.microsoft.com/office/spreadsheetml/2009/9/main" objectType="CheckBox"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2362200</xdr:colOff>
      <xdr:row>5</xdr:row>
      <xdr:rowOff>11431</xdr:rowOff>
    </xdr:from>
    <xdr:to>
      <xdr:col>6</xdr:col>
      <xdr:colOff>247649</xdr:colOff>
      <xdr:row>7</xdr:row>
      <xdr:rowOff>78106</xdr:rowOff>
    </xdr:to>
    <xdr:sp macro="" textlink="">
      <xdr:nvSpPr>
        <xdr:cNvPr id="7" name="Right Arrow 6"/>
        <xdr:cNvSpPr/>
      </xdr:nvSpPr>
      <xdr:spPr>
        <a:xfrm>
          <a:off x="2600325" y="1040131"/>
          <a:ext cx="31337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943600"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3866" name="Option Button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329141</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145</xdr:row>
          <xdr:rowOff>381000</xdr:rowOff>
        </xdr:to>
        <xdr:sp macro="" textlink="">
          <xdr:nvSpPr>
            <xdr:cNvPr id="33877" name="Option Button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497417</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498471</xdr:rowOff>
        </xdr:from>
        <xdr:to>
          <xdr:col>7</xdr:col>
          <xdr:colOff>457200</xdr:colOff>
          <xdr:row>153</xdr:row>
          <xdr:rowOff>9521</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161924</xdr:colOff>
          <xdr:row>82</xdr:row>
          <xdr:rowOff>133350</xdr:rowOff>
        </xdr:from>
        <xdr:to>
          <xdr:col>1</xdr:col>
          <xdr:colOff>1790699</xdr:colOff>
          <xdr:row>82</xdr:row>
          <xdr:rowOff>495300</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710045</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476251</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9526</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53</xdr:row>
          <xdr:rowOff>528204</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59</xdr:row>
          <xdr:rowOff>380999</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07">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06">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8" sqref="A8:O8"/>
    </sheetView>
  </sheetViews>
  <sheetFormatPr defaultRowHeight="15" x14ac:dyDescent="0.25"/>
  <cols>
    <col min="13" max="13" width="9" customWidth="1"/>
    <col min="14" max="15" width="9.140625" hidden="1" customWidth="1"/>
  </cols>
  <sheetData>
    <row r="2" spans="1:15" ht="28.5" x14ac:dyDescent="0.45">
      <c r="A2" s="271" t="s">
        <v>73</v>
      </c>
      <c r="B2" s="271"/>
      <c r="C2" s="271"/>
      <c r="D2" s="271"/>
      <c r="E2" s="271"/>
      <c r="F2" s="271"/>
      <c r="G2" s="271"/>
      <c r="H2" s="271"/>
      <c r="I2" s="271"/>
      <c r="J2" s="271"/>
      <c r="K2" s="271"/>
      <c r="L2" s="271"/>
      <c r="M2" s="271"/>
    </row>
    <row r="6" spans="1:15" x14ac:dyDescent="0.25">
      <c r="A6" s="272" t="s">
        <v>74</v>
      </c>
      <c r="B6" s="272"/>
      <c r="C6" s="272"/>
      <c r="D6" s="272"/>
      <c r="E6" s="272"/>
      <c r="F6" s="272"/>
      <c r="G6" s="272"/>
      <c r="H6" s="272"/>
      <c r="I6" s="272"/>
      <c r="J6" s="272"/>
      <c r="K6" s="272"/>
      <c r="L6" s="272"/>
      <c r="M6" s="272"/>
      <c r="N6" s="272"/>
      <c r="O6" s="272"/>
    </row>
    <row r="7" spans="1:15" x14ac:dyDescent="0.25">
      <c r="A7" s="12" t="s">
        <v>90</v>
      </c>
      <c r="B7" s="157"/>
      <c r="C7" s="157"/>
      <c r="D7" s="157"/>
      <c r="E7" s="157"/>
      <c r="F7" s="157"/>
      <c r="G7" s="157"/>
      <c r="H7" s="157"/>
      <c r="I7" s="157"/>
      <c r="J7" s="157"/>
      <c r="K7" s="157"/>
      <c r="L7" s="157"/>
      <c r="M7" s="157"/>
      <c r="N7" s="157"/>
      <c r="O7" s="157"/>
    </row>
    <row r="8" spans="1:15" ht="138.75" customHeight="1" x14ac:dyDescent="0.25">
      <c r="A8" s="272" t="s">
        <v>352</v>
      </c>
      <c r="B8" s="272"/>
      <c r="C8" s="272"/>
      <c r="D8" s="272"/>
      <c r="E8" s="272"/>
      <c r="F8" s="272"/>
      <c r="G8" s="272"/>
      <c r="H8" s="272"/>
      <c r="I8" s="272"/>
      <c r="J8" s="272"/>
      <c r="K8" s="272"/>
      <c r="L8" s="272"/>
      <c r="M8" s="272"/>
      <c r="N8" s="272"/>
      <c r="O8" s="272"/>
    </row>
    <row r="9" spans="1:15" ht="22.9" customHeight="1" x14ac:dyDescent="0.25">
      <c r="A9" s="273" t="s">
        <v>81</v>
      </c>
      <c r="B9" s="273"/>
      <c r="C9" s="273"/>
      <c r="D9" s="273"/>
      <c r="E9" s="273"/>
      <c r="F9" s="273"/>
      <c r="G9" s="273"/>
      <c r="H9" s="273"/>
      <c r="I9" s="273"/>
      <c r="J9" s="273"/>
      <c r="K9" s="273"/>
      <c r="L9" s="273"/>
      <c r="M9" s="273"/>
      <c r="N9" s="273"/>
      <c r="O9" s="273"/>
    </row>
    <row r="10" spans="1:15" ht="33.6" customHeight="1" x14ac:dyDescent="0.25">
      <c r="A10" s="157"/>
      <c r="B10" s="157"/>
      <c r="C10" s="274" t="s">
        <v>78</v>
      </c>
      <c r="D10" s="274"/>
      <c r="E10" s="274"/>
      <c r="F10" s="274"/>
      <c r="G10" s="274"/>
      <c r="H10" s="274"/>
      <c r="I10" s="274"/>
      <c r="J10" s="274"/>
      <c r="K10" s="274"/>
      <c r="L10" s="157"/>
      <c r="M10" s="157"/>
      <c r="N10" s="157"/>
      <c r="O10" s="157"/>
    </row>
    <row r="11" spans="1:15" ht="32.25" customHeight="1" x14ac:dyDescent="0.25">
      <c r="A11" s="157"/>
      <c r="B11" s="157"/>
      <c r="C11" s="270" t="s">
        <v>353</v>
      </c>
      <c r="D11" s="270"/>
      <c r="E11" s="270"/>
      <c r="F11" s="270"/>
      <c r="G11" s="270"/>
      <c r="H11" s="270"/>
      <c r="I11" s="270"/>
      <c r="J11" s="270"/>
      <c r="K11" s="270"/>
      <c r="L11" s="157"/>
      <c r="M11" s="157"/>
      <c r="N11" s="157"/>
      <c r="O11" s="157"/>
    </row>
    <row r="12" spans="1:15" ht="29.45" customHeight="1" x14ac:dyDescent="0.25">
      <c r="A12" s="157"/>
      <c r="B12" s="157"/>
      <c r="C12" s="276" t="s">
        <v>79</v>
      </c>
      <c r="D12" s="276"/>
      <c r="E12" s="276"/>
      <c r="F12" s="276"/>
      <c r="G12" s="276"/>
      <c r="H12" s="276"/>
      <c r="I12" s="276"/>
      <c r="J12" s="276"/>
      <c r="K12" s="276"/>
      <c r="L12" s="157"/>
      <c r="M12" s="157"/>
      <c r="N12" s="157"/>
      <c r="O12" s="157"/>
    </row>
    <row r="13" spans="1:15" ht="27" customHeight="1" x14ac:dyDescent="0.25">
      <c r="A13" s="24"/>
      <c r="B13" s="24"/>
      <c r="C13" s="277" t="s">
        <v>80</v>
      </c>
      <c r="D13" s="277"/>
      <c r="E13" s="277"/>
      <c r="F13" s="277"/>
      <c r="G13" s="277"/>
      <c r="H13" s="277"/>
      <c r="I13" s="277"/>
      <c r="J13" s="277"/>
      <c r="K13" s="277"/>
      <c r="L13" s="24"/>
      <c r="M13" s="24"/>
      <c r="N13" s="24"/>
      <c r="O13" s="24"/>
    </row>
    <row r="14" spans="1:15" ht="95.25" customHeight="1" x14ac:dyDescent="0.25">
      <c r="A14" s="272" t="s">
        <v>91</v>
      </c>
      <c r="B14" s="272"/>
      <c r="C14" s="272"/>
      <c r="D14" s="272"/>
      <c r="E14" s="272"/>
      <c r="F14" s="272"/>
      <c r="G14" s="272"/>
      <c r="H14" s="272"/>
      <c r="I14" s="272"/>
      <c r="J14" s="272"/>
      <c r="K14" s="272"/>
      <c r="L14" s="272"/>
      <c r="M14" s="272"/>
      <c r="N14" s="272"/>
      <c r="O14" s="272"/>
    </row>
    <row r="15" spans="1:15" ht="15" customHeight="1" x14ac:dyDescent="0.25"/>
    <row r="16" spans="1:15" ht="34.9" customHeight="1" x14ac:dyDescent="0.25">
      <c r="A16" s="272" t="s">
        <v>92</v>
      </c>
      <c r="B16" s="272"/>
      <c r="C16" s="272"/>
      <c r="D16" s="272"/>
      <c r="E16" s="272"/>
      <c r="F16" s="272"/>
      <c r="G16" s="272"/>
      <c r="H16" s="272"/>
      <c r="I16" s="272"/>
      <c r="J16" s="272"/>
      <c r="K16" s="272"/>
      <c r="L16" s="272"/>
      <c r="M16" s="272"/>
      <c r="N16" s="272"/>
      <c r="O16" s="272"/>
    </row>
    <row r="18" spans="1:15" ht="63.75" customHeight="1" x14ac:dyDescent="0.25">
      <c r="A18" s="272" t="s">
        <v>93</v>
      </c>
      <c r="B18" s="272"/>
      <c r="C18" s="272"/>
      <c r="D18" s="272"/>
      <c r="E18" s="272"/>
      <c r="F18" s="272"/>
      <c r="G18" s="272"/>
      <c r="H18" s="272"/>
      <c r="I18" s="272"/>
      <c r="J18" s="272"/>
      <c r="K18" s="272"/>
      <c r="L18" s="272"/>
      <c r="M18" s="272"/>
      <c r="N18" s="272"/>
      <c r="O18" s="272"/>
    </row>
    <row r="20" spans="1:15" ht="150.75" customHeight="1" x14ac:dyDescent="0.25">
      <c r="A20" s="272" t="s">
        <v>354</v>
      </c>
      <c r="B20" s="272"/>
      <c r="C20" s="272"/>
      <c r="D20" s="272"/>
      <c r="E20" s="272"/>
      <c r="F20" s="272"/>
      <c r="G20" s="272"/>
      <c r="H20" s="272"/>
      <c r="I20" s="272"/>
      <c r="J20" s="272"/>
      <c r="K20" s="272"/>
      <c r="L20" s="272"/>
      <c r="M20" s="272"/>
      <c r="N20" s="272"/>
      <c r="O20" s="272"/>
    </row>
    <row r="22" spans="1:15" ht="133.5" customHeight="1" x14ac:dyDescent="0.25">
      <c r="A22" s="272" t="s">
        <v>355</v>
      </c>
      <c r="B22" s="272"/>
      <c r="C22" s="272"/>
      <c r="D22" s="272"/>
      <c r="E22" s="272"/>
      <c r="F22" s="272"/>
      <c r="G22" s="272"/>
      <c r="H22" s="272"/>
      <c r="I22" s="272"/>
      <c r="J22" s="272"/>
      <c r="K22" s="272"/>
      <c r="L22" s="272"/>
      <c r="M22" s="272"/>
      <c r="N22" s="272"/>
      <c r="O22" s="272"/>
    </row>
    <row r="23" spans="1:15" ht="18" customHeight="1" x14ac:dyDescent="0.25">
      <c r="A23" s="157"/>
      <c r="B23" s="157"/>
      <c r="C23" s="157"/>
      <c r="D23" s="157"/>
      <c r="E23" s="157"/>
      <c r="F23" s="157"/>
      <c r="G23" s="157"/>
      <c r="H23" s="157"/>
      <c r="I23" s="157"/>
      <c r="J23" s="157"/>
      <c r="K23" s="157"/>
      <c r="L23" s="157"/>
      <c r="M23" s="157"/>
      <c r="N23" s="157"/>
      <c r="O23" s="157"/>
    </row>
    <row r="24" spans="1:15" ht="113.25" customHeight="1" x14ac:dyDescent="0.25">
      <c r="A24" s="275" t="s">
        <v>94</v>
      </c>
      <c r="B24" s="275"/>
      <c r="C24" s="275"/>
      <c r="D24" s="275"/>
      <c r="E24" s="275"/>
      <c r="F24" s="275"/>
      <c r="G24" s="275"/>
      <c r="H24" s="275"/>
      <c r="I24" s="275"/>
      <c r="J24" s="275"/>
      <c r="K24" s="275"/>
      <c r="L24" s="275"/>
      <c r="M24" s="275"/>
      <c r="N24" s="275"/>
      <c r="O24" s="275"/>
    </row>
    <row r="26" spans="1:15" ht="47.25" customHeight="1" x14ac:dyDescent="0.25">
      <c r="A26" s="272" t="s">
        <v>397</v>
      </c>
      <c r="B26" s="272"/>
      <c r="C26" s="272"/>
      <c r="D26" s="272"/>
      <c r="E26" s="272"/>
      <c r="F26" s="272"/>
      <c r="G26" s="272"/>
      <c r="H26" s="272"/>
      <c r="I26" s="272"/>
      <c r="J26" s="272"/>
      <c r="K26" s="272"/>
      <c r="L26" s="272"/>
      <c r="M26" s="272"/>
      <c r="N26" s="272"/>
      <c r="O26" s="272"/>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O17" sqref="O17"/>
    </sheetView>
  </sheetViews>
  <sheetFormatPr defaultRowHeight="15" x14ac:dyDescent="0.25"/>
  <cols>
    <col min="1" max="1" width="3.5703125" style="28" customWidth="1"/>
    <col min="2" max="2" width="35.85546875" style="28" customWidth="1"/>
    <col min="3" max="6" width="10.7109375" style="28" customWidth="1"/>
    <col min="7" max="7" width="6.5703125" style="28" customWidth="1"/>
    <col min="8" max="8" width="24.42578125" style="28" customWidth="1"/>
    <col min="9" max="9" width="9.140625" style="28"/>
    <col min="10" max="10" width="11.5703125" style="28" customWidth="1"/>
    <col min="11" max="16384" width="9.140625" style="28"/>
  </cols>
  <sheetData>
    <row r="1" spans="1:11" ht="23.25" x14ac:dyDescent="0.35">
      <c r="A1" s="151" t="s">
        <v>86</v>
      </c>
      <c r="B1" s="25"/>
      <c r="C1" s="25"/>
      <c r="D1" s="25"/>
      <c r="E1" s="25"/>
      <c r="F1" s="25"/>
      <c r="G1" s="26"/>
      <c r="H1" s="168"/>
      <c r="I1" s="169"/>
      <c r="J1" s="170"/>
      <c r="K1" s="171"/>
    </row>
    <row r="2" spans="1:11" x14ac:dyDescent="0.25">
      <c r="A2" s="152"/>
      <c r="B2" s="153" t="s">
        <v>75</v>
      </c>
      <c r="C2" s="23" t="s">
        <v>89</v>
      </c>
      <c r="D2" s="23"/>
      <c r="E2" s="23"/>
      <c r="F2" s="23"/>
      <c r="G2" s="154"/>
      <c r="H2" s="171"/>
      <c r="I2" s="33"/>
      <c r="J2" s="172"/>
      <c r="K2" s="33"/>
    </row>
    <row r="3" spans="1:11" ht="14.45" x14ac:dyDescent="0.3">
      <c r="A3" s="152"/>
      <c r="B3" s="155" t="s">
        <v>76</v>
      </c>
      <c r="C3" s="23" t="s">
        <v>87</v>
      </c>
      <c r="D3" s="23"/>
      <c r="E3" s="23"/>
      <c r="F3" s="23"/>
      <c r="G3" s="154"/>
      <c r="H3" s="33"/>
      <c r="I3" s="33"/>
      <c r="J3" s="172"/>
    </row>
    <row r="4" spans="1:11" ht="14.45" x14ac:dyDescent="0.3">
      <c r="A4" s="152"/>
      <c r="B4" s="155" t="s">
        <v>77</v>
      </c>
      <c r="C4" s="23" t="s">
        <v>88</v>
      </c>
      <c r="D4" s="23"/>
      <c r="E4" s="23"/>
      <c r="F4" s="23"/>
      <c r="G4" s="154"/>
      <c r="H4" s="33"/>
      <c r="I4" s="33"/>
      <c r="J4" s="172"/>
    </row>
    <row r="5" spans="1:11" x14ac:dyDescent="0.25">
      <c r="A5" s="152"/>
      <c r="B5" s="155" t="s">
        <v>346</v>
      </c>
      <c r="C5" s="23" t="s">
        <v>406</v>
      </c>
      <c r="D5" s="23"/>
      <c r="E5" s="23"/>
      <c r="F5" s="23"/>
      <c r="G5" s="154"/>
      <c r="H5" s="33"/>
      <c r="I5" s="33"/>
      <c r="J5" s="172"/>
    </row>
    <row r="6" spans="1:11" ht="14.45" x14ac:dyDescent="0.3">
      <c r="A6" s="173"/>
      <c r="B6" s="33"/>
      <c r="C6" s="33"/>
      <c r="D6" s="33"/>
      <c r="E6" s="33"/>
      <c r="F6" s="33"/>
      <c r="G6" s="172"/>
      <c r="H6" s="33"/>
      <c r="I6" s="33"/>
      <c r="J6" s="172"/>
    </row>
    <row r="7" spans="1:11" ht="10.5" customHeight="1" x14ac:dyDescent="0.3">
      <c r="A7" s="173"/>
      <c r="B7" s="33"/>
      <c r="C7" s="33"/>
      <c r="D7" s="33"/>
      <c r="E7" s="33"/>
      <c r="F7" s="33"/>
      <c r="G7" s="172"/>
      <c r="H7" s="33"/>
      <c r="I7" s="33"/>
      <c r="J7" s="172"/>
    </row>
    <row r="8" spans="1:11" x14ac:dyDescent="0.25">
      <c r="A8" s="278" t="s">
        <v>34</v>
      </c>
      <c r="B8" s="174" t="s">
        <v>31</v>
      </c>
      <c r="C8" s="175"/>
      <c r="D8" s="175"/>
      <c r="E8" s="175"/>
      <c r="F8" s="175"/>
      <c r="G8" s="176" t="s">
        <v>30</v>
      </c>
      <c r="H8" s="33"/>
      <c r="I8" s="33"/>
      <c r="J8" s="172"/>
    </row>
    <row r="9" spans="1:11" x14ac:dyDescent="0.25">
      <c r="A9" s="278"/>
      <c r="B9" s="177" t="s">
        <v>329</v>
      </c>
      <c r="C9" s="19"/>
      <c r="D9" s="19"/>
      <c r="E9" s="19"/>
      <c r="F9" s="20"/>
      <c r="G9" s="13">
        <f>'A. Data Availability'!K51</f>
        <v>14.5</v>
      </c>
      <c r="H9" s="33"/>
      <c r="I9" s="33"/>
      <c r="J9" s="172"/>
    </row>
    <row r="10" spans="1:11" x14ac:dyDescent="0.25">
      <c r="A10" s="278"/>
      <c r="B10" s="177" t="s">
        <v>330</v>
      </c>
      <c r="C10" s="19"/>
      <c r="D10" s="19"/>
      <c r="E10" s="19"/>
      <c r="F10" s="20"/>
      <c r="G10" s="13">
        <f>'A. Data Availability'!K74</f>
        <v>11.25</v>
      </c>
      <c r="H10" s="33"/>
      <c r="I10" s="33"/>
      <c r="J10" s="172"/>
    </row>
    <row r="11" spans="1:11" x14ac:dyDescent="0.25">
      <c r="A11" s="278"/>
      <c r="B11" s="177" t="s">
        <v>331</v>
      </c>
      <c r="C11" s="19"/>
      <c r="D11" s="19"/>
      <c r="E11" s="19"/>
      <c r="F11" s="20"/>
      <c r="G11" s="13">
        <f>'A. Data Availability'!K106</f>
        <v>19</v>
      </c>
      <c r="H11" s="33"/>
      <c r="I11" s="33"/>
      <c r="J11" s="172"/>
    </row>
    <row r="12" spans="1:11" x14ac:dyDescent="0.25">
      <c r="A12" s="278"/>
      <c r="B12" s="174" t="s">
        <v>32</v>
      </c>
      <c r="C12" s="18"/>
      <c r="D12" s="18"/>
      <c r="E12" s="18"/>
      <c r="F12" s="18"/>
      <c r="G12" s="14"/>
      <c r="H12" s="33"/>
      <c r="I12" s="33"/>
      <c r="J12" s="172"/>
    </row>
    <row r="13" spans="1:11" ht="15" customHeight="1" x14ac:dyDescent="0.25">
      <c r="A13" s="278"/>
      <c r="B13" s="177" t="s">
        <v>332</v>
      </c>
      <c r="C13" s="19"/>
      <c r="D13" s="19"/>
      <c r="E13" s="19"/>
      <c r="F13" s="20"/>
      <c r="G13" s="13">
        <f>'B. Domestic Services'!L42</f>
        <v>15.8</v>
      </c>
      <c r="H13" s="33"/>
      <c r="I13" s="33"/>
      <c r="J13" s="172"/>
    </row>
    <row r="14" spans="1:11" x14ac:dyDescent="0.25">
      <c r="A14" s="278"/>
      <c r="B14" s="177" t="s">
        <v>333</v>
      </c>
      <c r="C14" s="19"/>
      <c r="D14" s="19"/>
      <c r="E14" s="19"/>
      <c r="F14" s="20"/>
      <c r="G14" s="13">
        <f>'B. Domestic Services'!L88</f>
        <v>14.5</v>
      </c>
      <c r="H14" s="33"/>
      <c r="I14" s="33"/>
      <c r="J14" s="172"/>
    </row>
    <row r="15" spans="1:11" ht="15.75" customHeight="1" x14ac:dyDescent="0.25">
      <c r="A15" s="278"/>
      <c r="B15" s="177" t="s">
        <v>334</v>
      </c>
      <c r="C15" s="19"/>
      <c r="D15" s="19"/>
      <c r="E15" s="19"/>
      <c r="F15" s="20"/>
      <c r="G15" s="13">
        <f>'B. Domestic Services'!L135</f>
        <v>15.1</v>
      </c>
      <c r="H15" s="33"/>
      <c r="I15" s="33"/>
      <c r="J15" s="172"/>
    </row>
    <row r="16" spans="1:11" x14ac:dyDescent="0.25">
      <c r="A16" s="278"/>
      <c r="B16" s="177" t="s">
        <v>335</v>
      </c>
      <c r="C16" s="19"/>
      <c r="D16" s="19"/>
      <c r="E16" s="19"/>
      <c r="F16" s="20"/>
      <c r="G16" s="13">
        <f>'B. Domestic Services'!L166</f>
        <v>15.9</v>
      </c>
      <c r="H16" s="33"/>
      <c r="I16" s="33"/>
      <c r="J16" s="172"/>
    </row>
    <row r="17" spans="1:10" x14ac:dyDescent="0.25">
      <c r="A17" s="278"/>
      <c r="B17" s="178" t="s">
        <v>33</v>
      </c>
      <c r="C17" s="18"/>
      <c r="D17" s="18"/>
      <c r="E17" s="18"/>
      <c r="F17" s="18"/>
      <c r="G17" s="14"/>
      <c r="H17" s="33"/>
      <c r="I17" s="33"/>
      <c r="J17" s="172"/>
    </row>
    <row r="18" spans="1:10" x14ac:dyDescent="0.25">
      <c r="A18" s="278"/>
      <c r="B18" s="177" t="s">
        <v>336</v>
      </c>
      <c r="C18" s="19"/>
      <c r="D18" s="19"/>
      <c r="E18" s="19"/>
      <c r="F18" s="20"/>
      <c r="G18" s="13">
        <f>'C.Financing and Str. Investment'!F26</f>
        <v>9</v>
      </c>
      <c r="H18" s="33"/>
      <c r="I18" s="33"/>
      <c r="J18" s="172"/>
    </row>
    <row r="19" spans="1:10" x14ac:dyDescent="0.25">
      <c r="A19" s="278"/>
      <c r="B19" s="177" t="s">
        <v>337</v>
      </c>
      <c r="C19" s="19"/>
      <c r="D19" s="19"/>
      <c r="E19" s="19"/>
      <c r="F19" s="20"/>
      <c r="G19" s="13">
        <f>'C.Financing and Str. Investment'!F42</f>
        <v>12</v>
      </c>
      <c r="H19" s="33"/>
      <c r="I19" s="33"/>
      <c r="J19" s="172"/>
    </row>
    <row r="20" spans="1:10" x14ac:dyDescent="0.25">
      <c r="A20" s="278"/>
      <c r="B20" s="177" t="s">
        <v>338</v>
      </c>
      <c r="C20" s="19"/>
      <c r="D20" s="19"/>
      <c r="E20" s="19"/>
      <c r="F20" s="20"/>
      <c r="G20" s="13">
        <f>'C.Financing and Str. Investment'!F61</f>
        <v>14</v>
      </c>
      <c r="H20" s="33"/>
      <c r="I20" s="33"/>
      <c r="J20" s="172"/>
    </row>
    <row r="21" spans="1:10" x14ac:dyDescent="0.25">
      <c r="A21" s="278"/>
      <c r="B21" s="177" t="s">
        <v>339</v>
      </c>
      <c r="C21" s="19"/>
      <c r="D21" s="19"/>
      <c r="E21" s="19"/>
      <c r="F21" s="20"/>
      <c r="G21" s="13">
        <f>'C.Financing and Str. Investment'!F93</f>
        <v>16.5</v>
      </c>
      <c r="H21" s="33"/>
      <c r="I21" s="33"/>
      <c r="J21" s="172"/>
    </row>
    <row r="22" spans="1:10" x14ac:dyDescent="0.25">
      <c r="A22" s="278"/>
      <c r="B22" s="174" t="s">
        <v>341</v>
      </c>
      <c r="C22" s="18"/>
      <c r="D22" s="18"/>
      <c r="E22" s="18"/>
      <c r="F22" s="18"/>
      <c r="G22" s="14"/>
      <c r="H22" s="33"/>
      <c r="I22" s="33"/>
      <c r="J22" s="172"/>
    </row>
    <row r="23" spans="1:10" x14ac:dyDescent="0.25">
      <c r="A23" s="278"/>
      <c r="B23" s="177" t="s">
        <v>342</v>
      </c>
      <c r="C23" s="19"/>
      <c r="D23" s="19"/>
      <c r="E23" s="19"/>
      <c r="F23" s="20"/>
      <c r="G23" s="13">
        <f>'D.Accountability &amp; Transparency'!F20</f>
        <v>15</v>
      </c>
      <c r="H23" s="33"/>
      <c r="I23" s="33"/>
      <c r="J23" s="172"/>
    </row>
    <row r="24" spans="1:10" x14ac:dyDescent="0.25">
      <c r="A24" s="278"/>
      <c r="B24" s="177" t="s">
        <v>340</v>
      </c>
      <c r="C24" s="19"/>
      <c r="D24" s="19"/>
      <c r="E24" s="19"/>
      <c r="F24" s="20"/>
      <c r="G24" s="13">
        <f>'D.Accountability &amp; Transparency'!F50</f>
        <v>18</v>
      </c>
      <c r="H24" s="33"/>
      <c r="I24" s="33"/>
      <c r="J24" s="172"/>
    </row>
    <row r="25" spans="1:10" x14ac:dyDescent="0.25">
      <c r="A25" s="278"/>
      <c r="B25" s="174" t="s">
        <v>343</v>
      </c>
      <c r="C25" s="18"/>
      <c r="D25" s="18"/>
      <c r="E25" s="18"/>
      <c r="F25" s="18"/>
      <c r="G25" s="14"/>
      <c r="H25" s="33"/>
      <c r="I25" s="33"/>
      <c r="J25" s="172"/>
    </row>
    <row r="26" spans="1:10" ht="15.75" customHeight="1" x14ac:dyDescent="0.25">
      <c r="A26" s="278"/>
      <c r="B26" s="177" t="s">
        <v>344</v>
      </c>
      <c r="C26" s="19"/>
      <c r="D26" s="19"/>
      <c r="E26" s="19"/>
      <c r="F26" s="20"/>
      <c r="G26" s="13">
        <f>'E.Enabling Environment'!F32</f>
        <v>15</v>
      </c>
      <c r="H26" s="33"/>
      <c r="I26" s="33"/>
      <c r="J26" s="172"/>
    </row>
    <row r="27" spans="1:10" ht="14.25" customHeight="1" x14ac:dyDescent="0.25">
      <c r="A27" s="279"/>
      <c r="B27" s="179" t="s">
        <v>345</v>
      </c>
      <c r="C27" s="21"/>
      <c r="D27" s="21"/>
      <c r="E27" s="21"/>
      <c r="F27" s="22"/>
      <c r="G27" s="15">
        <f>'E.Enabling Environment'!F61</f>
        <v>18</v>
      </c>
      <c r="H27" s="33"/>
      <c r="I27" s="33"/>
      <c r="J27" s="172"/>
    </row>
    <row r="28" spans="1:10" ht="14.45" x14ac:dyDescent="0.3">
      <c r="A28" s="180"/>
      <c r="B28" s="181"/>
      <c r="C28" s="185"/>
      <c r="D28" s="185"/>
      <c r="E28" s="185"/>
      <c r="F28" s="185"/>
      <c r="G28" s="16"/>
      <c r="H28" s="33"/>
      <c r="I28" s="33"/>
      <c r="J28" s="172"/>
    </row>
    <row r="29" spans="1:10" ht="14.45" x14ac:dyDescent="0.3">
      <c r="A29" s="180"/>
      <c r="B29" s="181"/>
      <c r="C29" s="181"/>
      <c r="D29" s="181"/>
      <c r="E29" s="181"/>
      <c r="F29" s="181"/>
      <c r="G29" s="33"/>
      <c r="H29" s="33"/>
      <c r="I29" s="33"/>
      <c r="J29" s="172"/>
    </row>
    <row r="30" spans="1:10" ht="14.45" x14ac:dyDescent="0.3">
      <c r="A30" s="180"/>
      <c r="B30" s="181"/>
      <c r="C30" s="181"/>
      <c r="D30" s="181"/>
      <c r="E30" s="181"/>
      <c r="F30" s="181"/>
      <c r="G30" s="33"/>
      <c r="H30" s="33"/>
      <c r="I30" s="33"/>
      <c r="J30" s="172"/>
    </row>
    <row r="31" spans="1:10" ht="14.45" x14ac:dyDescent="0.3">
      <c r="A31" s="180"/>
      <c r="B31" s="181"/>
      <c r="C31" s="181"/>
      <c r="D31" s="181"/>
      <c r="E31" s="181"/>
      <c r="F31" s="181"/>
      <c r="G31" s="33"/>
      <c r="H31" s="33"/>
      <c r="I31" s="33"/>
      <c r="J31" s="172"/>
    </row>
    <row r="32" spans="1:10" ht="14.45" x14ac:dyDescent="0.3">
      <c r="A32" s="171"/>
      <c r="B32" s="33"/>
      <c r="C32" s="33"/>
      <c r="D32" s="33"/>
      <c r="E32" s="33"/>
      <c r="F32" s="33"/>
      <c r="G32" s="33"/>
      <c r="H32" s="33"/>
      <c r="I32" s="33"/>
      <c r="J32" s="172"/>
    </row>
    <row r="33" spans="1:10" ht="14.45" x14ac:dyDescent="0.3">
      <c r="A33" s="171"/>
      <c r="B33" s="33"/>
      <c r="C33" s="33"/>
      <c r="D33" s="33"/>
      <c r="E33" s="33"/>
      <c r="F33" s="33"/>
      <c r="G33" s="33"/>
      <c r="H33" s="33"/>
      <c r="I33" s="33"/>
      <c r="J33" s="172"/>
    </row>
    <row r="34" spans="1:10" ht="14.45" x14ac:dyDescent="0.3">
      <c r="A34" s="171"/>
      <c r="B34" s="33"/>
      <c r="C34" s="33"/>
      <c r="D34" s="33"/>
      <c r="E34" s="33"/>
      <c r="F34" s="33"/>
      <c r="G34" s="33"/>
      <c r="H34" s="33"/>
      <c r="I34" s="33"/>
      <c r="J34" s="172"/>
    </row>
    <row r="35" spans="1:10" x14ac:dyDescent="0.25">
      <c r="A35" s="171"/>
      <c r="B35" s="33"/>
      <c r="C35" s="33"/>
      <c r="D35" s="33"/>
      <c r="E35" s="33"/>
      <c r="F35" s="33"/>
      <c r="G35" s="33"/>
      <c r="H35" s="33"/>
      <c r="I35" s="33"/>
      <c r="J35" s="172"/>
    </row>
    <row r="36" spans="1:10" x14ac:dyDescent="0.25">
      <c r="A36" s="171"/>
      <c r="B36" s="33"/>
      <c r="C36" s="33"/>
      <c r="D36" s="33"/>
      <c r="E36" s="33"/>
      <c r="F36" s="33"/>
      <c r="G36" s="33"/>
      <c r="H36" s="33"/>
      <c r="I36" s="33"/>
      <c r="J36" s="172"/>
    </row>
    <row r="37" spans="1:10" x14ac:dyDescent="0.25">
      <c r="A37" s="171"/>
      <c r="B37" s="33"/>
      <c r="C37" s="33"/>
      <c r="D37" s="33"/>
      <c r="E37" s="33"/>
      <c r="F37" s="33"/>
      <c r="G37" s="33"/>
      <c r="H37" s="33"/>
      <c r="I37" s="33"/>
      <c r="J37" s="172"/>
    </row>
    <row r="38" spans="1:10" x14ac:dyDescent="0.25">
      <c r="A38" s="182"/>
      <c r="B38" s="183"/>
      <c r="C38" s="183"/>
      <c r="D38" s="183"/>
      <c r="E38" s="183"/>
      <c r="F38" s="183"/>
      <c r="G38" s="183"/>
      <c r="H38" s="183"/>
      <c r="I38" s="183"/>
      <c r="J38" s="184"/>
    </row>
    <row r="39" spans="1:10" x14ac:dyDescent="0.25">
      <c r="A39" s="33"/>
      <c r="B39" s="33"/>
      <c r="C39" s="33"/>
      <c r="D39" s="33"/>
      <c r="E39" s="33"/>
      <c r="F39" s="33"/>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5" priority="36">
      <formula>AND( G9&lt;7)</formula>
    </cfRule>
  </conditionalFormatting>
  <conditionalFormatting sqref="D13:D16 D18:D21 D26:D27 D23:D24 D9:D11">
    <cfRule type="expression" dxfId="104" priority="34">
      <formula>AND(G9&gt;=7, G9&lt;13)</formula>
    </cfRule>
  </conditionalFormatting>
  <conditionalFormatting sqref="E13:E16 E18:E21 E26:E27 E23:E24 E9:E11">
    <cfRule type="expression" dxfId="103" priority="33">
      <formula>AND(G9&gt;=13, G9&lt;17)</formula>
    </cfRule>
  </conditionalFormatting>
  <conditionalFormatting sqref="F9:F11 F23:F24 F26:F27 F18:F21 F13:F16">
    <cfRule type="expression" dxfId="102"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1"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75" sqref="M75"/>
    </sheetView>
  </sheetViews>
  <sheetFormatPr defaultColWidth="9.140625" defaultRowHeight="15" x14ac:dyDescent="0.25"/>
  <cols>
    <col min="1" max="1" width="35.5703125" style="28" customWidth="1"/>
    <col min="2" max="7" width="9.140625" style="28"/>
    <col min="8" max="8" width="9" style="28" customWidth="1"/>
    <col min="9" max="10" width="8.85546875" style="28" hidden="1" customWidth="1"/>
    <col min="11" max="11" width="13.5703125" style="28" customWidth="1"/>
    <col min="12" max="12" width="30.28515625" style="40" customWidth="1"/>
    <col min="13" max="13" width="25.28515625" style="40" customWidth="1"/>
    <col min="14" max="16384" width="9.140625" style="28"/>
  </cols>
  <sheetData>
    <row r="1" spans="1:13" ht="29.45" customHeight="1" thickBot="1" x14ac:dyDescent="0.3">
      <c r="A1" s="324" t="s">
        <v>95</v>
      </c>
      <c r="B1" s="325"/>
      <c r="C1" s="325"/>
      <c r="D1" s="325"/>
      <c r="E1" s="325"/>
      <c r="F1" s="325"/>
      <c r="G1" s="325"/>
      <c r="H1" s="325"/>
      <c r="I1" s="325"/>
      <c r="J1" s="325"/>
      <c r="K1" s="325"/>
      <c r="L1" s="325"/>
      <c r="M1" s="326"/>
    </row>
    <row r="2" spans="1:13" ht="29.45" customHeight="1" thickBot="1" x14ac:dyDescent="0.3">
      <c r="A2" s="327" t="s">
        <v>96</v>
      </c>
      <c r="B2" s="328"/>
      <c r="C2" s="328"/>
      <c r="D2" s="328"/>
      <c r="E2" s="328"/>
      <c r="F2" s="328"/>
      <c r="G2" s="328"/>
      <c r="H2" s="328"/>
      <c r="I2" s="328"/>
      <c r="J2" s="328"/>
      <c r="K2" s="328"/>
      <c r="L2" s="328"/>
      <c r="M2" s="329"/>
    </row>
    <row r="3" spans="1:13" ht="63" customHeight="1" thickBot="1" x14ac:dyDescent="0.3">
      <c r="A3" s="330" t="s">
        <v>97</v>
      </c>
      <c r="B3" s="331"/>
      <c r="C3" s="331"/>
      <c r="D3" s="331"/>
      <c r="E3" s="331"/>
      <c r="F3" s="331"/>
      <c r="G3" s="331"/>
      <c r="H3" s="331"/>
      <c r="I3" s="331"/>
      <c r="J3" s="331"/>
      <c r="K3" s="331"/>
      <c r="L3" s="52" t="s">
        <v>98</v>
      </c>
      <c r="M3" s="29" t="s">
        <v>356</v>
      </c>
    </row>
    <row r="4" spans="1:13" ht="28.15" customHeight="1" x14ac:dyDescent="0.25">
      <c r="A4" s="332" t="s">
        <v>357</v>
      </c>
      <c r="B4" s="335" t="s">
        <v>99</v>
      </c>
      <c r="C4" s="335"/>
      <c r="D4" s="335"/>
      <c r="E4" s="335"/>
      <c r="F4" s="335"/>
      <c r="G4" s="335"/>
      <c r="H4" s="335"/>
      <c r="I4" s="30">
        <v>1</v>
      </c>
      <c r="J4" s="31" t="str">
        <f>IF($I$4=1,"4.5","0")</f>
        <v>4.5</v>
      </c>
      <c r="K4" s="239">
        <f>J4+J5+J6+J7</f>
        <v>4.5</v>
      </c>
      <c r="L4" s="310" t="s">
        <v>462</v>
      </c>
      <c r="M4" s="533"/>
    </row>
    <row r="5" spans="1:13" ht="22.9" customHeight="1" x14ac:dyDescent="0.25">
      <c r="A5" s="333"/>
      <c r="B5" s="336" t="s">
        <v>100</v>
      </c>
      <c r="C5" s="337"/>
      <c r="D5" s="337"/>
      <c r="E5" s="337"/>
      <c r="F5" s="337"/>
      <c r="G5" s="337"/>
      <c r="H5" s="337"/>
      <c r="I5" s="33"/>
      <c r="J5" s="16" t="str">
        <f>IF($I$4=2,"3","0")</f>
        <v>0</v>
      </c>
      <c r="K5" s="240"/>
      <c r="L5" s="311"/>
      <c r="M5" s="534"/>
    </row>
    <row r="6" spans="1:13" ht="24" customHeight="1" x14ac:dyDescent="0.25">
      <c r="A6" s="333"/>
      <c r="B6" s="336" t="s">
        <v>101</v>
      </c>
      <c r="C6" s="337"/>
      <c r="D6" s="337"/>
      <c r="E6" s="337"/>
      <c r="F6" s="337"/>
      <c r="G6" s="337"/>
      <c r="H6" s="337"/>
      <c r="I6" s="33"/>
      <c r="J6" s="16" t="str">
        <f>IF($I$4=3,"1","0")</f>
        <v>0</v>
      </c>
      <c r="K6" s="240"/>
      <c r="L6" s="311"/>
      <c r="M6" s="534"/>
    </row>
    <row r="7" spans="1:13" ht="22.9" customHeight="1" thickBot="1" x14ac:dyDescent="0.3">
      <c r="A7" s="334"/>
      <c r="B7" s="338" t="s">
        <v>102</v>
      </c>
      <c r="C7" s="338"/>
      <c r="D7" s="338"/>
      <c r="E7" s="338"/>
      <c r="F7" s="338"/>
      <c r="G7" s="338"/>
      <c r="H7" s="338"/>
      <c r="I7" s="34"/>
      <c r="J7" s="35" t="str">
        <f>IF($I$4=4,"0","0")</f>
        <v>0</v>
      </c>
      <c r="K7" s="241"/>
      <c r="L7" s="312"/>
      <c r="M7" s="535"/>
    </row>
    <row r="8" spans="1:13" ht="25.15" customHeight="1" x14ac:dyDescent="0.25">
      <c r="A8" s="304" t="s">
        <v>358</v>
      </c>
      <c r="B8" s="323"/>
      <c r="C8" s="323"/>
      <c r="D8" s="323"/>
      <c r="E8" s="323"/>
      <c r="F8" s="323"/>
      <c r="G8" s="323"/>
      <c r="H8" s="323"/>
      <c r="I8" s="30">
        <v>1</v>
      </c>
      <c r="J8" s="31" t="str">
        <f>IF($I$8=1,"5","0")</f>
        <v>5</v>
      </c>
      <c r="K8" s="239">
        <f>J8+J9+J10+J11+J12+J13</f>
        <v>5</v>
      </c>
      <c r="L8" s="536" t="s">
        <v>463</v>
      </c>
      <c r="M8" s="533" t="s">
        <v>464</v>
      </c>
    </row>
    <row r="9" spans="1:13" ht="24" customHeight="1" x14ac:dyDescent="0.25">
      <c r="A9" s="305"/>
      <c r="B9" s="294"/>
      <c r="C9" s="294"/>
      <c r="D9" s="294"/>
      <c r="E9" s="294"/>
      <c r="F9" s="294"/>
      <c r="G9" s="294"/>
      <c r="H9" s="294"/>
      <c r="I9" s="33"/>
      <c r="J9" s="16" t="str">
        <f>IF($I$8=2,"4","0")</f>
        <v>0</v>
      </c>
      <c r="K9" s="240"/>
      <c r="L9" s="537"/>
      <c r="M9" s="534"/>
    </row>
    <row r="10" spans="1:13" ht="22.9" customHeight="1" x14ac:dyDescent="0.25">
      <c r="A10" s="305"/>
      <c r="B10" s="295"/>
      <c r="C10" s="295"/>
      <c r="D10" s="295"/>
      <c r="E10" s="295"/>
      <c r="F10" s="295"/>
      <c r="G10" s="295"/>
      <c r="H10" s="295"/>
      <c r="I10" s="33"/>
      <c r="J10" s="16" t="str">
        <f>IF($I$8=3,"3","0")</f>
        <v>0</v>
      </c>
      <c r="K10" s="240"/>
      <c r="L10" s="537"/>
      <c r="M10" s="534"/>
    </row>
    <row r="11" spans="1:13" ht="23.45" customHeight="1" x14ac:dyDescent="0.25">
      <c r="A11" s="305"/>
      <c r="B11" s="295"/>
      <c r="C11" s="295"/>
      <c r="D11" s="295"/>
      <c r="E11" s="295"/>
      <c r="F11" s="295"/>
      <c r="G11" s="295"/>
      <c r="H11" s="295"/>
      <c r="I11" s="33"/>
      <c r="J11" s="16" t="str">
        <f>IF($I$8=4,"2","0")</f>
        <v>0</v>
      </c>
      <c r="K11" s="240"/>
      <c r="L11" s="537"/>
      <c r="M11" s="534"/>
    </row>
    <row r="12" spans="1:13" ht="24" customHeight="1" x14ac:dyDescent="0.25">
      <c r="A12" s="305"/>
      <c r="B12" s="295"/>
      <c r="C12" s="295"/>
      <c r="D12" s="295"/>
      <c r="E12" s="295"/>
      <c r="F12" s="295"/>
      <c r="G12" s="295"/>
      <c r="H12" s="295"/>
      <c r="I12" s="33"/>
      <c r="J12" s="16" t="str">
        <f>IF($I$8=5,"1","0")</f>
        <v>0</v>
      </c>
      <c r="K12" s="240"/>
      <c r="L12" s="537"/>
      <c r="M12" s="534"/>
    </row>
    <row r="13" spans="1:13" ht="22.15" customHeight="1" thickBot="1" x14ac:dyDescent="0.3">
      <c r="A13" s="317"/>
      <c r="B13" s="282"/>
      <c r="C13" s="282"/>
      <c r="D13" s="282"/>
      <c r="E13" s="282"/>
      <c r="F13" s="282"/>
      <c r="G13" s="282"/>
      <c r="H13" s="282"/>
      <c r="I13" s="34"/>
      <c r="J13" s="35" t="str">
        <f>IF($I$8=6,"0","0")</f>
        <v>0</v>
      </c>
      <c r="K13" s="241"/>
      <c r="L13" s="538"/>
      <c r="M13" s="535"/>
    </row>
    <row r="14" spans="1:13" ht="22.15" customHeight="1" x14ac:dyDescent="0.25">
      <c r="A14" s="304" t="s">
        <v>103</v>
      </c>
      <c r="B14" s="286"/>
      <c r="C14" s="286"/>
      <c r="D14" s="286"/>
      <c r="E14" s="286"/>
      <c r="F14" s="286"/>
      <c r="G14" s="286"/>
      <c r="H14" s="286"/>
      <c r="I14" s="30">
        <v>2</v>
      </c>
      <c r="J14" s="37" t="str">
        <f>IF($I$14=1,"0","0")</f>
        <v>0</v>
      </c>
      <c r="K14" s="242">
        <f>IF(I14=2, J16+J17+J18+J19+J20+J21+J22+J23+J24+J32+J25+J26+J27+J28+J29+J30+J31+J33, 0)</f>
        <v>2.5000000000000004</v>
      </c>
      <c r="L14" s="287" t="s">
        <v>465</v>
      </c>
      <c r="M14" s="290" t="s">
        <v>466</v>
      </c>
    </row>
    <row r="15" spans="1:13" ht="18" customHeight="1" x14ac:dyDescent="0.25">
      <c r="A15" s="305"/>
      <c r="B15" s="320" t="s">
        <v>104</v>
      </c>
      <c r="C15" s="320"/>
      <c r="D15" s="320"/>
      <c r="E15" s="320"/>
      <c r="F15" s="320"/>
      <c r="G15" s="320"/>
      <c r="H15" s="320"/>
      <c r="I15" s="33"/>
      <c r="J15" s="16" t="str">
        <f>IF($I$14=2,"0","0")</f>
        <v>0</v>
      </c>
      <c r="K15" s="240"/>
      <c r="L15" s="288"/>
      <c r="M15" s="291"/>
    </row>
    <row r="16" spans="1:13" x14ac:dyDescent="0.25">
      <c r="A16" s="305"/>
      <c r="B16" s="320"/>
      <c r="C16" s="320"/>
      <c r="D16" s="320"/>
      <c r="E16" s="320"/>
      <c r="F16" s="320"/>
      <c r="G16" s="320"/>
      <c r="H16" s="320"/>
      <c r="I16" s="33" t="b">
        <v>1</v>
      </c>
      <c r="J16" s="16" t="str">
        <f>IF($I$16=TRUE,"1.7","0")</f>
        <v>1.7</v>
      </c>
      <c r="K16" s="240" t="str">
        <f>IF(AND($I$14&lt;&gt;2,I16=TRUE),"ERROR","")</f>
        <v/>
      </c>
      <c r="L16" s="288"/>
      <c r="M16" s="291"/>
    </row>
    <row r="17" spans="1:13" ht="23.45" customHeight="1" x14ac:dyDescent="0.25">
      <c r="A17" s="305"/>
      <c r="B17" s="315"/>
      <c r="C17" s="315"/>
      <c r="D17" s="315"/>
      <c r="E17" s="315"/>
      <c r="F17" s="315"/>
      <c r="G17" s="315"/>
      <c r="H17" s="315"/>
      <c r="I17" s="33" t="b">
        <v>1</v>
      </c>
      <c r="J17" s="16" t="str">
        <f>IF($I$17=TRUE,"0.1","0")</f>
        <v>0.1</v>
      </c>
      <c r="K17" s="240" t="str">
        <f t="shared" ref="K17:K33" si="0">IF(AND($I$14&lt;&gt;2,I17=TRUE),"ERROR","")</f>
        <v/>
      </c>
      <c r="L17" s="288"/>
      <c r="M17" s="291"/>
    </row>
    <row r="18" spans="1:13" ht="20.45" customHeight="1" x14ac:dyDescent="0.25">
      <c r="A18" s="305"/>
      <c r="B18" s="320"/>
      <c r="C18" s="320"/>
      <c r="D18" s="320"/>
      <c r="E18" s="320"/>
      <c r="F18" s="320"/>
      <c r="G18" s="320"/>
      <c r="H18" s="320"/>
      <c r="I18" s="33" t="b">
        <v>1</v>
      </c>
      <c r="J18" s="16" t="str">
        <f>IF($I$18=TRUE,"0.1","0")</f>
        <v>0.1</v>
      </c>
      <c r="K18" s="240" t="str">
        <f t="shared" si="0"/>
        <v/>
      </c>
      <c r="L18" s="288"/>
      <c r="M18" s="291"/>
    </row>
    <row r="19" spans="1:13" ht="19.899999999999999" customHeight="1" x14ac:dyDescent="0.25">
      <c r="A19" s="305"/>
      <c r="B19" s="320"/>
      <c r="C19" s="320"/>
      <c r="D19" s="320"/>
      <c r="E19" s="320"/>
      <c r="F19" s="320"/>
      <c r="G19" s="320"/>
      <c r="H19" s="320"/>
      <c r="I19" s="33" t="b">
        <v>1</v>
      </c>
      <c r="J19" s="16" t="str">
        <f>IF($I$19=TRUE,"0.1","0")</f>
        <v>0.1</v>
      </c>
      <c r="K19" s="240" t="str">
        <f t="shared" si="0"/>
        <v/>
      </c>
      <c r="L19" s="288"/>
      <c r="M19" s="291"/>
    </row>
    <row r="20" spans="1:13" ht="20.45" customHeight="1" x14ac:dyDescent="0.25">
      <c r="A20" s="305"/>
      <c r="B20" s="321"/>
      <c r="C20" s="321"/>
      <c r="D20" s="321"/>
      <c r="E20" s="321"/>
      <c r="F20" s="321"/>
      <c r="G20" s="321"/>
      <c r="H20" s="321"/>
      <c r="I20" s="33" t="b">
        <v>1</v>
      </c>
      <c r="J20" s="16" t="str">
        <f>IF($I$20=TRUE,"0.1","0")</f>
        <v>0.1</v>
      </c>
      <c r="K20" s="240" t="str">
        <f t="shared" si="0"/>
        <v/>
      </c>
      <c r="L20" s="288"/>
      <c r="M20" s="291"/>
    </row>
    <row r="21" spans="1:13" ht="19.899999999999999" customHeight="1" x14ac:dyDescent="0.25">
      <c r="A21" s="305"/>
      <c r="B21" s="321"/>
      <c r="C21" s="321"/>
      <c r="D21" s="321"/>
      <c r="E21" s="321"/>
      <c r="F21" s="321"/>
      <c r="G21" s="321"/>
      <c r="H21" s="321"/>
      <c r="I21" s="33" t="b">
        <v>1</v>
      </c>
      <c r="J21" s="16" t="str">
        <f>IF($I$21=TRUE,"0.1","0")</f>
        <v>0.1</v>
      </c>
      <c r="K21" s="240" t="str">
        <f t="shared" si="0"/>
        <v/>
      </c>
      <c r="L21" s="288"/>
      <c r="M21" s="291"/>
    </row>
    <row r="22" spans="1:13" ht="18" customHeight="1" x14ac:dyDescent="0.25">
      <c r="A22" s="305"/>
      <c r="B22" s="321"/>
      <c r="C22" s="321"/>
      <c r="D22" s="321"/>
      <c r="E22" s="321"/>
      <c r="F22" s="321"/>
      <c r="G22" s="321"/>
      <c r="H22" s="321"/>
      <c r="I22" s="33" t="b">
        <v>1</v>
      </c>
      <c r="J22" s="16" t="str">
        <f>IF($I$22=TRUE,"0.1","0")</f>
        <v>0.1</v>
      </c>
      <c r="K22" s="240" t="str">
        <f t="shared" si="0"/>
        <v/>
      </c>
      <c r="L22" s="288"/>
      <c r="M22" s="291"/>
    </row>
    <row r="23" spans="1:13" ht="18" customHeight="1" x14ac:dyDescent="0.25">
      <c r="A23" s="305"/>
      <c r="B23" s="321"/>
      <c r="C23" s="321"/>
      <c r="D23" s="321"/>
      <c r="E23" s="321"/>
      <c r="F23" s="321"/>
      <c r="G23" s="321"/>
      <c r="H23" s="321"/>
      <c r="I23" s="33" t="b">
        <v>1</v>
      </c>
      <c r="J23" s="16" t="str">
        <f>IF($I$23=TRUE,"0.1","0")</f>
        <v>0.1</v>
      </c>
      <c r="K23" s="240" t="str">
        <f t="shared" si="0"/>
        <v/>
      </c>
      <c r="L23" s="288"/>
      <c r="M23" s="291"/>
    </row>
    <row r="24" spans="1:13" ht="18" customHeight="1" x14ac:dyDescent="0.25">
      <c r="A24" s="305"/>
      <c r="B24" s="322"/>
      <c r="C24" s="322"/>
      <c r="D24" s="322"/>
      <c r="E24" s="322"/>
      <c r="F24" s="322"/>
      <c r="G24" s="322"/>
      <c r="H24" s="322"/>
      <c r="I24" s="33" t="b">
        <v>1</v>
      </c>
      <c r="J24" s="16" t="str">
        <f>IF($I$24=TRUE,"0.1","0")</f>
        <v>0.1</v>
      </c>
      <c r="K24" s="240" t="str">
        <f t="shared" si="0"/>
        <v/>
      </c>
      <c r="L24" s="288"/>
      <c r="M24" s="291"/>
    </row>
    <row r="25" spans="1:13" ht="24.6" customHeight="1" x14ac:dyDescent="0.25">
      <c r="A25" s="305"/>
      <c r="B25" s="321"/>
      <c r="C25" s="321"/>
      <c r="D25" s="321"/>
      <c r="E25" s="321"/>
      <c r="F25" s="321"/>
      <c r="G25" s="321"/>
      <c r="H25" s="321"/>
      <c r="I25" s="33" t="b">
        <v>0</v>
      </c>
      <c r="J25" s="16" t="str">
        <f>IF($I$25=TRUE,"1.7","0")</f>
        <v>0</v>
      </c>
      <c r="K25" s="240" t="str">
        <f t="shared" si="0"/>
        <v/>
      </c>
      <c r="L25" s="288"/>
      <c r="M25" s="291"/>
    </row>
    <row r="26" spans="1:13" ht="17.45" customHeight="1" x14ac:dyDescent="0.25">
      <c r="A26" s="305"/>
      <c r="B26" s="321"/>
      <c r="C26" s="321"/>
      <c r="D26" s="321"/>
      <c r="E26" s="321"/>
      <c r="F26" s="321"/>
      <c r="G26" s="321"/>
      <c r="H26" s="321"/>
      <c r="I26" s="33" t="b">
        <v>0</v>
      </c>
      <c r="J26" s="16" t="str">
        <f>IF($I$26=TRUE,"0.1","0")</f>
        <v>0</v>
      </c>
      <c r="K26" s="240" t="str">
        <f t="shared" si="0"/>
        <v/>
      </c>
      <c r="L26" s="288"/>
      <c r="M26" s="291"/>
    </row>
    <row r="27" spans="1:13" ht="16.899999999999999" customHeight="1" x14ac:dyDescent="0.25">
      <c r="A27" s="305"/>
      <c r="B27" s="321"/>
      <c r="C27" s="321"/>
      <c r="D27" s="321"/>
      <c r="E27" s="321"/>
      <c r="F27" s="321"/>
      <c r="G27" s="321"/>
      <c r="H27" s="321"/>
      <c r="I27" s="33" t="b">
        <v>0</v>
      </c>
      <c r="J27" s="16" t="str">
        <f>IF($I$27=TRUE,"0.1","0")</f>
        <v>0</v>
      </c>
      <c r="K27" s="240" t="str">
        <f t="shared" si="0"/>
        <v/>
      </c>
      <c r="L27" s="288"/>
      <c r="M27" s="291"/>
    </row>
    <row r="28" spans="1:13" ht="18" customHeight="1" x14ac:dyDescent="0.25">
      <c r="A28" s="305"/>
      <c r="B28" s="321"/>
      <c r="C28" s="321"/>
      <c r="D28" s="321"/>
      <c r="E28" s="321"/>
      <c r="F28" s="321"/>
      <c r="G28" s="321"/>
      <c r="H28" s="321"/>
      <c r="I28" s="33" t="b">
        <v>0</v>
      </c>
      <c r="J28" s="16" t="str">
        <f>IF($I$28=TRUE,"0.1","0")</f>
        <v>0</v>
      </c>
      <c r="K28" s="240" t="str">
        <f t="shared" si="0"/>
        <v/>
      </c>
      <c r="L28" s="288"/>
      <c r="M28" s="291"/>
    </row>
    <row r="29" spans="1:13" x14ac:dyDescent="0.25">
      <c r="A29" s="305"/>
      <c r="B29" s="321"/>
      <c r="C29" s="321"/>
      <c r="D29" s="321"/>
      <c r="E29" s="321"/>
      <c r="F29" s="321"/>
      <c r="G29" s="321"/>
      <c r="H29" s="321"/>
      <c r="I29" s="33" t="b">
        <v>0</v>
      </c>
      <c r="J29" s="16" t="str">
        <f>IF($I$29=TRUE,"0.1","0")</f>
        <v>0</v>
      </c>
      <c r="K29" s="240" t="str">
        <f t="shared" si="0"/>
        <v/>
      </c>
      <c r="L29" s="288"/>
      <c r="M29" s="291"/>
    </row>
    <row r="30" spans="1:13" ht="19.899999999999999" customHeight="1" x14ac:dyDescent="0.25">
      <c r="A30" s="305"/>
      <c r="B30" s="321"/>
      <c r="C30" s="321"/>
      <c r="D30" s="321"/>
      <c r="E30" s="321"/>
      <c r="F30" s="321"/>
      <c r="G30" s="321"/>
      <c r="H30" s="321"/>
      <c r="I30" s="33" t="b">
        <v>0</v>
      </c>
      <c r="J30" s="16" t="str">
        <f>IF($I$30=TRUE,"0.1","0")</f>
        <v>0</v>
      </c>
      <c r="K30" s="240" t="str">
        <f t="shared" si="0"/>
        <v/>
      </c>
      <c r="L30" s="288"/>
      <c r="M30" s="291"/>
    </row>
    <row r="31" spans="1:13" x14ac:dyDescent="0.25">
      <c r="A31" s="305"/>
      <c r="B31" s="321"/>
      <c r="C31" s="321"/>
      <c r="D31" s="321"/>
      <c r="E31" s="321"/>
      <c r="F31" s="321"/>
      <c r="G31" s="321"/>
      <c r="H31" s="321"/>
      <c r="I31" s="33" t="b">
        <v>0</v>
      </c>
      <c r="J31" s="16" t="str">
        <f>IF($I$31=TRUE,"0.1","0")</f>
        <v>0</v>
      </c>
      <c r="K31" s="240" t="str">
        <f t="shared" si="0"/>
        <v/>
      </c>
      <c r="L31" s="288"/>
      <c r="M31" s="291"/>
    </row>
    <row r="32" spans="1:13" x14ac:dyDescent="0.25">
      <c r="A32" s="305"/>
      <c r="B32" s="322"/>
      <c r="C32" s="322"/>
      <c r="D32" s="322"/>
      <c r="E32" s="322"/>
      <c r="F32" s="322"/>
      <c r="G32" s="322"/>
      <c r="H32" s="322"/>
      <c r="I32" s="33" t="b">
        <v>0</v>
      </c>
      <c r="J32" s="16" t="str">
        <f>IF($I$32=TRUE,"0.1","0")</f>
        <v>0</v>
      </c>
      <c r="K32" s="240" t="str">
        <f t="shared" si="0"/>
        <v/>
      </c>
      <c r="L32" s="288"/>
      <c r="M32" s="302"/>
    </row>
    <row r="33" spans="1:13" ht="18.600000000000001" customHeight="1" thickBot="1" x14ac:dyDescent="0.3">
      <c r="A33" s="317"/>
      <c r="B33" s="318"/>
      <c r="C33" s="318"/>
      <c r="D33" s="318"/>
      <c r="E33" s="318"/>
      <c r="F33" s="318"/>
      <c r="G33" s="318"/>
      <c r="H33" s="318"/>
      <c r="I33" s="34" t="b">
        <v>0</v>
      </c>
      <c r="J33" s="35" t="str">
        <f>IF($I$33=TRUE,"0.1","0")</f>
        <v>0</v>
      </c>
      <c r="K33" s="241" t="str">
        <f t="shared" si="0"/>
        <v/>
      </c>
      <c r="L33" s="289"/>
      <c r="M33" s="292"/>
    </row>
    <row r="34" spans="1:13" ht="21" customHeight="1" x14ac:dyDescent="0.25">
      <c r="A34" s="304" t="s">
        <v>105</v>
      </c>
      <c r="B34" s="319"/>
      <c r="C34" s="319"/>
      <c r="D34" s="319"/>
      <c r="E34" s="319"/>
      <c r="F34" s="319"/>
      <c r="G34" s="319"/>
      <c r="H34" s="319"/>
      <c r="I34" s="30">
        <v>1</v>
      </c>
      <c r="J34" s="37" t="str">
        <f>IF($I$34=1,"0","0")</f>
        <v>0</v>
      </c>
      <c r="K34" s="239">
        <f>IF(I34=2,J35+ J36+J37+J38+J39+J40+J41+J42, 0)</f>
        <v>0</v>
      </c>
      <c r="L34" s="287" t="s">
        <v>467</v>
      </c>
      <c r="M34" s="547" t="s">
        <v>468</v>
      </c>
    </row>
    <row r="35" spans="1:13" ht="19.149999999999999" customHeight="1" x14ac:dyDescent="0.25">
      <c r="A35" s="305"/>
      <c r="B35" s="315"/>
      <c r="C35" s="315"/>
      <c r="D35" s="315"/>
      <c r="E35" s="315"/>
      <c r="F35" s="315"/>
      <c r="G35" s="315"/>
      <c r="H35" s="315"/>
      <c r="I35" s="33"/>
      <c r="J35" s="16" t="str">
        <f>IF($I$34=2,"1.6","0")</f>
        <v>0</v>
      </c>
      <c r="K35" s="240"/>
      <c r="L35" s="288"/>
      <c r="M35" s="548"/>
    </row>
    <row r="36" spans="1:13" ht="18" customHeight="1" x14ac:dyDescent="0.25">
      <c r="A36" s="305"/>
      <c r="B36" s="295"/>
      <c r="C36" s="295"/>
      <c r="D36" s="295"/>
      <c r="E36" s="295"/>
      <c r="F36" s="295"/>
      <c r="G36" s="295"/>
      <c r="H36" s="295"/>
      <c r="I36" s="33" t="b">
        <v>0</v>
      </c>
      <c r="J36" s="16" t="str">
        <f>IF($I$36=TRUE,"0.2","0")</f>
        <v>0</v>
      </c>
      <c r="K36" s="240" t="str">
        <f t="shared" ref="K36:K42" si="1">IF(AND($I$34&lt;&gt;2,I36=TRUE),"ERROR","")</f>
        <v/>
      </c>
      <c r="L36" s="288"/>
      <c r="M36" s="548"/>
    </row>
    <row r="37" spans="1:13" ht="18" customHeight="1" x14ac:dyDescent="0.25">
      <c r="A37" s="305"/>
      <c r="B37" s="295"/>
      <c r="C37" s="295"/>
      <c r="D37" s="295"/>
      <c r="E37" s="295"/>
      <c r="F37" s="295"/>
      <c r="G37" s="295"/>
      <c r="H37" s="295"/>
      <c r="I37" s="33" t="b">
        <v>0</v>
      </c>
      <c r="J37" s="16" t="str">
        <f>IF($I$37=TRUE,"0.2","0")</f>
        <v>0</v>
      </c>
      <c r="K37" s="240" t="str">
        <f t="shared" si="1"/>
        <v/>
      </c>
      <c r="L37" s="288"/>
      <c r="M37" s="548"/>
    </row>
    <row r="38" spans="1:13" ht="19.149999999999999" customHeight="1" x14ac:dyDescent="0.25">
      <c r="A38" s="305"/>
      <c r="B38" s="295"/>
      <c r="C38" s="295"/>
      <c r="D38" s="295"/>
      <c r="E38" s="295"/>
      <c r="F38" s="295"/>
      <c r="G38" s="295"/>
      <c r="H38" s="295"/>
      <c r="I38" s="33" t="b">
        <v>0</v>
      </c>
      <c r="J38" s="16" t="str">
        <f>IF($I$38=TRUE,"0.2","0")</f>
        <v>0</v>
      </c>
      <c r="K38" s="240" t="str">
        <f t="shared" si="1"/>
        <v/>
      </c>
      <c r="L38" s="288"/>
      <c r="M38" s="548"/>
    </row>
    <row r="39" spans="1:13" ht="17.45" customHeight="1" x14ac:dyDescent="0.25">
      <c r="A39" s="305"/>
      <c r="B39" s="295"/>
      <c r="C39" s="295"/>
      <c r="D39" s="295"/>
      <c r="E39" s="295"/>
      <c r="F39" s="295"/>
      <c r="G39" s="295"/>
      <c r="H39" s="295"/>
      <c r="I39" s="33" t="b">
        <v>0</v>
      </c>
      <c r="J39" s="16" t="str">
        <f>IF($I$39=TRUE,"0.2","0")</f>
        <v>0</v>
      </c>
      <c r="K39" s="240" t="str">
        <f t="shared" si="1"/>
        <v/>
      </c>
      <c r="L39" s="288"/>
      <c r="M39" s="548"/>
    </row>
    <row r="40" spans="1:13" x14ac:dyDescent="0.25">
      <c r="A40" s="305"/>
      <c r="B40" s="295"/>
      <c r="C40" s="295"/>
      <c r="D40" s="295"/>
      <c r="E40" s="295"/>
      <c r="F40" s="295"/>
      <c r="G40" s="295"/>
      <c r="H40" s="295"/>
      <c r="I40" s="33" t="b">
        <v>0</v>
      </c>
      <c r="J40" s="16" t="str">
        <f>IF($I$40=TRUE,"0.2","0")</f>
        <v>0</v>
      </c>
      <c r="K40" s="240" t="str">
        <f t="shared" si="1"/>
        <v/>
      </c>
      <c r="L40" s="288"/>
      <c r="M40" s="548"/>
    </row>
    <row r="41" spans="1:13" x14ac:dyDescent="0.25">
      <c r="A41" s="305"/>
      <c r="B41" s="295"/>
      <c r="C41" s="295"/>
      <c r="D41" s="295"/>
      <c r="E41" s="295"/>
      <c r="F41" s="295"/>
      <c r="G41" s="295"/>
      <c r="H41" s="295"/>
      <c r="I41" s="33" t="b">
        <v>0</v>
      </c>
      <c r="J41" s="16" t="str">
        <f>IF($I$41=TRUE,"0.2","0")</f>
        <v>0</v>
      </c>
      <c r="K41" s="240" t="str">
        <f t="shared" si="1"/>
        <v/>
      </c>
      <c r="L41" s="288"/>
      <c r="M41" s="548"/>
    </row>
    <row r="42" spans="1:13" ht="21" customHeight="1" thickBot="1" x14ac:dyDescent="0.3">
      <c r="A42" s="317"/>
      <c r="B42" s="282"/>
      <c r="C42" s="282"/>
      <c r="D42" s="282"/>
      <c r="E42" s="282"/>
      <c r="F42" s="282"/>
      <c r="G42" s="282"/>
      <c r="H42" s="282"/>
      <c r="I42" s="34" t="b">
        <v>0</v>
      </c>
      <c r="J42" s="35" t="str">
        <f>IF($I$42=TRUE,"0.2","0")</f>
        <v>0</v>
      </c>
      <c r="K42" s="241" t="str">
        <f t="shared" si="1"/>
        <v/>
      </c>
      <c r="L42" s="289"/>
      <c r="M42" s="549"/>
    </row>
    <row r="43" spans="1:13" ht="36" customHeight="1" x14ac:dyDescent="0.25">
      <c r="A43" s="304" t="s">
        <v>106</v>
      </c>
      <c r="B43" s="286"/>
      <c r="C43" s="286"/>
      <c r="D43" s="286"/>
      <c r="E43" s="286"/>
      <c r="F43" s="286"/>
      <c r="G43" s="286"/>
      <c r="H43" s="286"/>
      <c r="I43" s="30">
        <v>2</v>
      </c>
      <c r="J43" s="31" t="str">
        <f>IF($I$43=1,"0","0")</f>
        <v>0</v>
      </c>
      <c r="K43" s="239">
        <f>IF(I43=2, J45+J46+J47+J48+J49+J50, 0)</f>
        <v>2.5</v>
      </c>
      <c r="L43" s="287" t="s">
        <v>469</v>
      </c>
      <c r="M43" s="290"/>
    </row>
    <row r="44" spans="1:13" ht="39" customHeight="1" x14ac:dyDescent="0.25">
      <c r="A44" s="305"/>
      <c r="B44" s="295"/>
      <c r="C44" s="295"/>
      <c r="D44" s="295"/>
      <c r="E44" s="295"/>
      <c r="F44" s="295"/>
      <c r="G44" s="295"/>
      <c r="H44" s="295"/>
      <c r="I44" s="33"/>
      <c r="J44" s="16" t="str">
        <f>IF($I$43=2,"0","0")</f>
        <v>0</v>
      </c>
      <c r="K44" s="240"/>
      <c r="L44" s="288"/>
      <c r="M44" s="291"/>
    </row>
    <row r="45" spans="1:13" ht="21.6" customHeight="1" x14ac:dyDescent="0.25">
      <c r="A45" s="305"/>
      <c r="B45" s="295"/>
      <c r="C45" s="295"/>
      <c r="D45" s="295"/>
      <c r="E45" s="295"/>
      <c r="F45" s="295"/>
      <c r="G45" s="295"/>
      <c r="H45" s="295"/>
      <c r="I45" s="33" t="b">
        <v>1</v>
      </c>
      <c r="J45" s="16" t="str">
        <f>IF($I$45=TRUE,"0.4","0")</f>
        <v>0.4</v>
      </c>
      <c r="K45" s="240" t="str">
        <f>IF(AND($I$43&lt;&gt;2,I45=TRUE),"ERROR","")</f>
        <v/>
      </c>
      <c r="L45" s="288"/>
      <c r="M45" s="291"/>
    </row>
    <row r="46" spans="1:13" ht="24.6" customHeight="1" x14ac:dyDescent="0.25">
      <c r="A46" s="305"/>
      <c r="B46" s="295"/>
      <c r="C46" s="295"/>
      <c r="D46" s="295"/>
      <c r="E46" s="295"/>
      <c r="F46" s="295"/>
      <c r="G46" s="295"/>
      <c r="H46" s="295"/>
      <c r="I46" s="33" t="b">
        <v>1</v>
      </c>
      <c r="J46" s="16" t="str">
        <f>IF($I$46=TRUE,"0.4","0")</f>
        <v>0.4</v>
      </c>
      <c r="K46" s="240" t="str">
        <f t="shared" ref="K46:K50" si="2">IF(AND($I$43&lt;&gt;2,I46=TRUE),"ERROR","")</f>
        <v/>
      </c>
      <c r="L46" s="288"/>
      <c r="M46" s="291"/>
    </row>
    <row r="47" spans="1:13" ht="21.6" customHeight="1" x14ac:dyDescent="0.25">
      <c r="A47" s="305"/>
      <c r="B47" s="295"/>
      <c r="C47" s="295"/>
      <c r="D47" s="295"/>
      <c r="E47" s="295"/>
      <c r="F47" s="295"/>
      <c r="G47" s="295"/>
      <c r="H47" s="295"/>
      <c r="I47" s="33" t="b">
        <v>1</v>
      </c>
      <c r="J47" s="16" t="str">
        <f>IF($I$47=TRUE,"0.4","0")</f>
        <v>0.4</v>
      </c>
      <c r="K47" s="240" t="str">
        <f t="shared" si="2"/>
        <v/>
      </c>
      <c r="L47" s="288"/>
      <c r="M47" s="291"/>
    </row>
    <row r="48" spans="1:13" ht="20.45" customHeight="1" x14ac:dyDescent="0.25">
      <c r="A48" s="305"/>
      <c r="B48" s="295"/>
      <c r="C48" s="295"/>
      <c r="D48" s="295"/>
      <c r="E48" s="295"/>
      <c r="F48" s="295"/>
      <c r="G48" s="295"/>
      <c r="H48" s="295"/>
      <c r="I48" s="33" t="b">
        <v>1</v>
      </c>
      <c r="J48" s="16" t="str">
        <f>IF($I$48=TRUE,"0.4","0")</f>
        <v>0.4</v>
      </c>
      <c r="K48" s="240" t="str">
        <f t="shared" si="2"/>
        <v/>
      </c>
      <c r="L48" s="288"/>
      <c r="M48" s="291"/>
    </row>
    <row r="49" spans="1:13 13097:13097" ht="27" customHeight="1" x14ac:dyDescent="0.25">
      <c r="A49" s="305"/>
      <c r="B49" s="316"/>
      <c r="C49" s="316"/>
      <c r="D49" s="316"/>
      <c r="E49" s="316"/>
      <c r="F49" s="316"/>
      <c r="G49" s="316"/>
      <c r="H49" s="316"/>
      <c r="I49" s="33" t="b">
        <v>1</v>
      </c>
      <c r="J49" s="16" t="str">
        <f>IF($I$49=TRUE,"0.5","0")</f>
        <v>0.5</v>
      </c>
      <c r="K49" s="240" t="str">
        <f t="shared" si="2"/>
        <v/>
      </c>
      <c r="L49" s="288"/>
      <c r="M49" s="302"/>
      <c r="SIS49" s="28" t="b">
        <v>1</v>
      </c>
    </row>
    <row r="50" spans="1:13 13097:13097" ht="24.6" customHeight="1" thickBot="1" x14ac:dyDescent="0.3">
      <c r="A50" s="317"/>
      <c r="B50" s="282"/>
      <c r="C50" s="282"/>
      <c r="D50" s="282"/>
      <c r="E50" s="282"/>
      <c r="F50" s="282"/>
      <c r="G50" s="282"/>
      <c r="H50" s="282"/>
      <c r="I50" s="34" t="b">
        <v>1</v>
      </c>
      <c r="J50" s="35" t="str">
        <f>IF($I$50=TRUE,"0.4","0")</f>
        <v>0.4</v>
      </c>
      <c r="K50" s="241" t="str">
        <f t="shared" si="2"/>
        <v/>
      </c>
      <c r="L50" s="289"/>
      <c r="M50" s="292"/>
    </row>
    <row r="51" spans="1:13 13097:13097" x14ac:dyDescent="0.25">
      <c r="A51" s="306" t="s">
        <v>107</v>
      </c>
      <c r="B51" s="306"/>
      <c r="C51" s="306"/>
      <c r="D51" s="306"/>
      <c r="E51" s="306"/>
      <c r="F51" s="306"/>
      <c r="G51" s="306"/>
      <c r="H51" s="306"/>
      <c r="I51" s="306"/>
      <c r="J51" s="296"/>
      <c r="K51" s="39">
        <f>SUM(K4:K50)</f>
        <v>14.5</v>
      </c>
      <c r="M51" s="539"/>
    </row>
    <row r="52" spans="1:13 13097:13097" ht="30.6" customHeight="1" thickBot="1" x14ac:dyDescent="0.3">
      <c r="A52" s="298"/>
      <c r="B52" s="298"/>
      <c r="C52" s="298"/>
      <c r="D52" s="298"/>
      <c r="E52" s="298"/>
      <c r="F52" s="298"/>
      <c r="G52" s="298"/>
      <c r="H52" s="298"/>
      <c r="I52" s="298"/>
      <c r="J52" s="298"/>
      <c r="K52" s="298"/>
      <c r="L52" s="532"/>
      <c r="M52" s="532"/>
    </row>
    <row r="53" spans="1:13 13097:13097" ht="48" customHeight="1" thickBot="1" x14ac:dyDescent="0.3">
      <c r="A53" s="307" t="s">
        <v>108</v>
      </c>
      <c r="B53" s="308"/>
      <c r="C53" s="308"/>
      <c r="D53" s="308"/>
      <c r="E53" s="308"/>
      <c r="F53" s="308"/>
      <c r="G53" s="308"/>
      <c r="H53" s="308"/>
      <c r="I53" s="308"/>
      <c r="J53" s="308"/>
      <c r="K53" s="309"/>
      <c r="L53" s="52" t="s">
        <v>98</v>
      </c>
      <c r="M53" s="540" t="s">
        <v>356</v>
      </c>
    </row>
    <row r="54" spans="1:13 13097:13097" ht="30.6" customHeight="1" x14ac:dyDescent="0.25">
      <c r="A54" s="283" t="s">
        <v>109</v>
      </c>
      <c r="B54" s="286"/>
      <c r="C54" s="286"/>
      <c r="D54" s="286"/>
      <c r="E54" s="286"/>
      <c r="F54" s="286"/>
      <c r="G54" s="286"/>
      <c r="H54" s="286"/>
      <c r="I54" s="30">
        <v>2</v>
      </c>
      <c r="J54" s="31" t="str">
        <f>IF($I$54=1,"0","0")</f>
        <v>0</v>
      </c>
      <c r="K54" s="239">
        <f>IF(I54=1, 0, IF(I54=2, J56+J57+J58+J59+J60,0))</f>
        <v>5</v>
      </c>
      <c r="L54" s="310" t="s">
        <v>470</v>
      </c>
      <c r="M54" s="533" t="s">
        <v>471</v>
      </c>
    </row>
    <row r="55" spans="1:13 13097:13097" ht="37.9" customHeight="1" x14ac:dyDescent="0.25">
      <c r="A55" s="284"/>
      <c r="B55" s="315"/>
      <c r="C55" s="315"/>
      <c r="D55" s="315"/>
      <c r="E55" s="315"/>
      <c r="F55" s="315"/>
      <c r="G55" s="315"/>
      <c r="H55" s="315"/>
      <c r="I55" s="33"/>
      <c r="J55" s="16" t="str">
        <f>IF($I$54=2,"0","0")</f>
        <v>0</v>
      </c>
      <c r="K55" s="240"/>
      <c r="L55" s="311"/>
      <c r="M55" s="534"/>
    </row>
    <row r="56" spans="1:13 13097:13097" ht="38.450000000000003" customHeight="1" x14ac:dyDescent="0.25">
      <c r="A56" s="284"/>
      <c r="B56" s="295"/>
      <c r="C56" s="295"/>
      <c r="D56" s="295"/>
      <c r="E56" s="295"/>
      <c r="F56" s="295"/>
      <c r="G56" s="295"/>
      <c r="H56" s="295"/>
      <c r="I56" s="33" t="b">
        <v>1</v>
      </c>
      <c r="J56" s="16" t="str">
        <f>IF($I$56=TRUE,"1","0")</f>
        <v>1</v>
      </c>
      <c r="K56" s="240" t="str">
        <f>IF(AND($I$54&lt;&gt;2,I56=TRUE),"ERROR","")</f>
        <v/>
      </c>
      <c r="L56" s="311"/>
      <c r="M56" s="534"/>
    </row>
    <row r="57" spans="1:13 13097:13097" ht="35.450000000000003" customHeight="1" x14ac:dyDescent="0.25">
      <c r="A57" s="284"/>
      <c r="B57" s="295"/>
      <c r="C57" s="295"/>
      <c r="D57" s="295"/>
      <c r="E57" s="295"/>
      <c r="F57" s="295"/>
      <c r="G57" s="295"/>
      <c r="H57" s="295"/>
      <c r="I57" s="33" t="b">
        <v>1</v>
      </c>
      <c r="J57" s="16" t="str">
        <f>IF($I$57=TRUE,"1","0")</f>
        <v>1</v>
      </c>
      <c r="K57" s="240" t="str">
        <f t="shared" ref="K57:K60" si="3">IF(AND($I$54&lt;&gt;2,I57=TRUE),"ERROR","")</f>
        <v/>
      </c>
      <c r="L57" s="311"/>
      <c r="M57" s="534"/>
    </row>
    <row r="58" spans="1:13 13097:13097" ht="22.9" customHeight="1" x14ac:dyDescent="0.25">
      <c r="A58" s="284"/>
      <c r="B58" s="295"/>
      <c r="C58" s="295"/>
      <c r="D58" s="295"/>
      <c r="E58" s="295"/>
      <c r="F58" s="295"/>
      <c r="G58" s="295"/>
      <c r="H58" s="295"/>
      <c r="I58" s="33" t="b">
        <v>1</v>
      </c>
      <c r="J58" s="16" t="str">
        <f>IF($I$58=TRUE,"1","0")</f>
        <v>1</v>
      </c>
      <c r="K58" s="240" t="str">
        <f t="shared" si="3"/>
        <v/>
      </c>
      <c r="L58" s="311"/>
      <c r="M58" s="534"/>
    </row>
    <row r="59" spans="1:13 13097:13097" ht="27" customHeight="1" x14ac:dyDescent="0.25">
      <c r="A59" s="284"/>
      <c r="B59" s="295"/>
      <c r="C59" s="295"/>
      <c r="D59" s="295"/>
      <c r="E59" s="295"/>
      <c r="F59" s="295"/>
      <c r="G59" s="295"/>
      <c r="H59" s="295"/>
      <c r="I59" s="33" t="b">
        <v>1</v>
      </c>
      <c r="J59" s="16" t="str">
        <f>IF($I$59=TRUE,"1","0")</f>
        <v>1</v>
      </c>
      <c r="K59" s="240" t="str">
        <f t="shared" si="3"/>
        <v/>
      </c>
      <c r="L59" s="311"/>
      <c r="M59" s="534"/>
    </row>
    <row r="60" spans="1:13 13097:13097" ht="22.15" customHeight="1" thickBot="1" x14ac:dyDescent="0.3">
      <c r="A60" s="285"/>
      <c r="B60" s="282"/>
      <c r="C60" s="282"/>
      <c r="D60" s="282"/>
      <c r="E60" s="282"/>
      <c r="F60" s="282"/>
      <c r="G60" s="282"/>
      <c r="H60" s="282"/>
      <c r="I60" s="34" t="b">
        <v>1</v>
      </c>
      <c r="J60" s="35" t="str">
        <f>IF($I$60=TRUE,"1","0")</f>
        <v>1</v>
      </c>
      <c r="K60" s="241" t="str">
        <f t="shared" si="3"/>
        <v/>
      </c>
      <c r="L60" s="312"/>
      <c r="M60" s="535"/>
    </row>
    <row r="61" spans="1:13 13097:13097" ht="51" customHeight="1" x14ac:dyDescent="0.25">
      <c r="A61" s="304" t="s">
        <v>359</v>
      </c>
      <c r="B61" s="286"/>
      <c r="C61" s="286"/>
      <c r="D61" s="286"/>
      <c r="E61" s="286"/>
      <c r="F61" s="286"/>
      <c r="G61" s="286"/>
      <c r="H61" s="286"/>
      <c r="I61" s="30">
        <v>1</v>
      </c>
      <c r="J61" s="31" t="str">
        <f>IF($I$61=1,"0","0")</f>
        <v>0</v>
      </c>
      <c r="K61" s="239">
        <f>J61+J62</f>
        <v>0</v>
      </c>
      <c r="L61" s="310" t="s">
        <v>472</v>
      </c>
      <c r="M61" s="550" t="s">
        <v>473</v>
      </c>
    </row>
    <row r="62" spans="1:13 13097:13097" ht="78" customHeight="1" thickBot="1" x14ac:dyDescent="0.3">
      <c r="A62" s="305"/>
      <c r="B62" s="295"/>
      <c r="C62" s="295"/>
      <c r="D62" s="295"/>
      <c r="E62" s="295"/>
      <c r="F62" s="295"/>
      <c r="G62" s="295"/>
      <c r="H62" s="295"/>
      <c r="I62" s="33"/>
      <c r="J62" s="16" t="str">
        <f>IF($I$61=2,"5","0")</f>
        <v>0</v>
      </c>
      <c r="K62" s="240"/>
      <c r="L62" s="311"/>
      <c r="M62" s="551"/>
    </row>
    <row r="63" spans="1:13 13097:13097" ht="23.45" customHeight="1" x14ac:dyDescent="0.25">
      <c r="A63" s="283" t="s">
        <v>110</v>
      </c>
      <c r="B63" s="286"/>
      <c r="C63" s="286"/>
      <c r="D63" s="286"/>
      <c r="E63" s="286"/>
      <c r="F63" s="286"/>
      <c r="G63" s="286"/>
      <c r="H63" s="286"/>
      <c r="I63" s="30">
        <v>2</v>
      </c>
      <c r="J63" s="31" t="str">
        <f>IF($I$63=1,"0","0")</f>
        <v>0</v>
      </c>
      <c r="K63" s="239">
        <f>J63+J65+J66+J67</f>
        <v>5</v>
      </c>
      <c r="L63" s="287" t="s">
        <v>472</v>
      </c>
      <c r="M63" s="290"/>
    </row>
    <row r="64" spans="1:13 13097:13097" ht="19.149999999999999" customHeight="1" x14ac:dyDescent="0.25">
      <c r="A64" s="284"/>
      <c r="B64" s="293" t="s">
        <v>111</v>
      </c>
      <c r="C64" s="294"/>
      <c r="D64" s="294"/>
      <c r="E64" s="294"/>
      <c r="F64" s="294"/>
      <c r="G64" s="294"/>
      <c r="H64" s="294"/>
      <c r="I64" s="33"/>
      <c r="J64" s="16"/>
      <c r="K64" s="240"/>
      <c r="L64" s="288"/>
      <c r="M64" s="291"/>
    </row>
    <row r="65" spans="1:13" ht="17.45" customHeight="1" x14ac:dyDescent="0.25">
      <c r="A65" s="284"/>
      <c r="B65" s="295"/>
      <c r="C65" s="295"/>
      <c r="D65" s="295"/>
      <c r="E65" s="295"/>
      <c r="F65" s="295"/>
      <c r="G65" s="295"/>
      <c r="H65" s="295"/>
      <c r="I65" s="33"/>
      <c r="J65" s="16" t="str">
        <f>IF($I$63=2,"5","0")</f>
        <v>5</v>
      </c>
      <c r="K65" s="240"/>
      <c r="L65" s="288"/>
      <c r="M65" s="291"/>
    </row>
    <row r="66" spans="1:13" ht="19.149999999999999" customHeight="1" x14ac:dyDescent="0.25">
      <c r="A66" s="284"/>
      <c r="B66" s="295"/>
      <c r="C66" s="295"/>
      <c r="D66" s="295"/>
      <c r="E66" s="295"/>
      <c r="F66" s="295"/>
      <c r="G66" s="295"/>
      <c r="H66" s="295"/>
      <c r="I66" s="33"/>
      <c r="J66" s="16" t="str">
        <f>IF($I$63=3,"3","0")</f>
        <v>0</v>
      </c>
      <c r="K66" s="240"/>
      <c r="L66" s="288"/>
      <c r="M66" s="291"/>
    </row>
    <row r="67" spans="1:13" ht="17.45" customHeight="1" thickBot="1" x14ac:dyDescent="0.3">
      <c r="A67" s="285"/>
      <c r="B67" s="282"/>
      <c r="C67" s="282"/>
      <c r="D67" s="282"/>
      <c r="E67" s="282"/>
      <c r="F67" s="282"/>
      <c r="G67" s="282"/>
      <c r="H67" s="282"/>
      <c r="I67" s="34"/>
      <c r="J67" s="35" t="str">
        <f>IF($I$63=4,"1","0")</f>
        <v>0</v>
      </c>
      <c r="K67" s="241"/>
      <c r="L67" s="289"/>
      <c r="M67" s="292"/>
    </row>
    <row r="68" spans="1:13" ht="21" customHeight="1" x14ac:dyDescent="0.25">
      <c r="A68" s="283" t="s">
        <v>112</v>
      </c>
      <c r="B68" s="303"/>
      <c r="C68" s="303"/>
      <c r="D68" s="303"/>
      <c r="E68" s="303"/>
      <c r="F68" s="303"/>
      <c r="G68" s="303"/>
      <c r="H68" s="303"/>
      <c r="I68" s="30">
        <v>2</v>
      </c>
      <c r="J68" s="31" t="str">
        <f>IF($I$68=2,"0","0")</f>
        <v>0</v>
      </c>
      <c r="K68" s="239">
        <f>IF(I68=2, J70+J71+J72+J73, 0)</f>
        <v>1.25</v>
      </c>
      <c r="L68" s="287" t="s">
        <v>474</v>
      </c>
      <c r="M68" s="290" t="s">
        <v>475</v>
      </c>
    </row>
    <row r="69" spans="1:13" x14ac:dyDescent="0.25">
      <c r="A69" s="284"/>
      <c r="B69" s="295"/>
      <c r="C69" s="295"/>
      <c r="D69" s="295"/>
      <c r="E69" s="295"/>
      <c r="F69" s="295"/>
      <c r="G69" s="295"/>
      <c r="H69" s="295"/>
      <c r="I69" s="33"/>
      <c r="J69" s="16" t="str">
        <f>IF($I$68=1,"0","0")</f>
        <v>0</v>
      </c>
      <c r="K69" s="240"/>
      <c r="L69" s="288"/>
      <c r="M69" s="291"/>
    </row>
    <row r="70" spans="1:13" ht="20.45" customHeight="1" x14ac:dyDescent="0.25">
      <c r="A70" s="284"/>
      <c r="B70" s="295"/>
      <c r="C70" s="295"/>
      <c r="D70" s="295"/>
      <c r="E70" s="295"/>
      <c r="F70" s="295"/>
      <c r="G70" s="295"/>
      <c r="H70" s="295"/>
      <c r="I70" s="33" t="b">
        <v>1</v>
      </c>
      <c r="J70" s="16" t="str">
        <f>IF($I$70=TRUE,"1.25","0")</f>
        <v>1.25</v>
      </c>
      <c r="K70" s="240" t="str">
        <f>IF(AND($I$68&lt;&gt;2,I70=TRUE),"ERROR","")</f>
        <v/>
      </c>
      <c r="L70" s="288"/>
      <c r="M70" s="291"/>
    </row>
    <row r="71" spans="1:13" ht="20.45" customHeight="1" x14ac:dyDescent="0.25">
      <c r="A71" s="284"/>
      <c r="B71" s="295"/>
      <c r="C71" s="295"/>
      <c r="D71" s="295"/>
      <c r="E71" s="295"/>
      <c r="F71" s="295"/>
      <c r="G71" s="295"/>
      <c r="H71" s="295"/>
      <c r="I71" s="33" t="b">
        <v>0</v>
      </c>
      <c r="J71" s="16" t="str">
        <f>IF($I$71=TRUE,"1.25","0")</f>
        <v>0</v>
      </c>
      <c r="K71" s="240" t="str">
        <f t="shared" ref="K71:K73" si="4">IF(AND($I$68&lt;&gt;2,I71=TRUE),"ERROR","")</f>
        <v/>
      </c>
      <c r="L71" s="288"/>
      <c r="M71" s="291"/>
    </row>
    <row r="72" spans="1:13" ht="18" customHeight="1" x14ac:dyDescent="0.25">
      <c r="A72" s="284"/>
      <c r="B72" s="295"/>
      <c r="C72" s="295"/>
      <c r="D72" s="295"/>
      <c r="E72" s="295"/>
      <c r="F72" s="295"/>
      <c r="G72" s="295"/>
      <c r="H72" s="295"/>
      <c r="I72" s="33" t="b">
        <v>0</v>
      </c>
      <c r="J72" s="16" t="str">
        <f>IF($I$72=TRUE,"1.25","0")</f>
        <v>0</v>
      </c>
      <c r="K72" s="240" t="str">
        <f t="shared" si="4"/>
        <v/>
      </c>
      <c r="L72" s="288"/>
      <c r="M72" s="291"/>
    </row>
    <row r="73" spans="1:13" ht="19.149999999999999" customHeight="1" thickBot="1" x14ac:dyDescent="0.3">
      <c r="A73" s="285"/>
      <c r="B73" s="282"/>
      <c r="C73" s="282"/>
      <c r="D73" s="282"/>
      <c r="E73" s="282"/>
      <c r="F73" s="282"/>
      <c r="G73" s="282"/>
      <c r="H73" s="282"/>
      <c r="I73" s="34" t="b">
        <v>0</v>
      </c>
      <c r="J73" s="35" t="str">
        <f>IF($I$73=TRUE,"1.25","0")</f>
        <v>0</v>
      </c>
      <c r="K73" s="241" t="str">
        <f t="shared" si="4"/>
        <v/>
      </c>
      <c r="L73" s="289"/>
      <c r="M73" s="292"/>
    </row>
    <row r="74" spans="1:13" x14ac:dyDescent="0.25">
      <c r="A74" s="296" t="s">
        <v>113</v>
      </c>
      <c r="B74" s="297"/>
      <c r="C74" s="297"/>
      <c r="D74" s="297"/>
      <c r="E74" s="297"/>
      <c r="F74" s="297"/>
      <c r="G74" s="297"/>
      <c r="H74" s="297"/>
      <c r="I74" s="297"/>
      <c r="J74" s="297"/>
      <c r="K74" s="243">
        <f>SUM(K54:K70)</f>
        <v>11.25</v>
      </c>
      <c r="M74" s="539"/>
    </row>
    <row r="75" spans="1:13" ht="28.15" customHeight="1" thickBot="1" x14ac:dyDescent="0.3">
      <c r="A75" s="298"/>
      <c r="B75" s="298"/>
      <c r="C75" s="298"/>
      <c r="D75" s="298"/>
      <c r="E75" s="298"/>
      <c r="F75" s="298"/>
      <c r="G75" s="298"/>
      <c r="H75" s="298"/>
      <c r="I75" s="298"/>
      <c r="J75" s="298"/>
      <c r="K75" s="298"/>
      <c r="L75" s="532"/>
      <c r="M75" s="532"/>
    </row>
    <row r="76" spans="1:13" ht="48.6" customHeight="1" thickBot="1" x14ac:dyDescent="0.3">
      <c r="A76" s="299" t="s">
        <v>114</v>
      </c>
      <c r="B76" s="300"/>
      <c r="C76" s="300"/>
      <c r="D76" s="300"/>
      <c r="E76" s="300"/>
      <c r="F76" s="300"/>
      <c r="G76" s="300"/>
      <c r="H76" s="300"/>
      <c r="I76" s="300"/>
      <c r="J76" s="300"/>
      <c r="K76" s="301"/>
      <c r="L76" s="52" t="s">
        <v>98</v>
      </c>
      <c r="M76" s="540" t="s">
        <v>356</v>
      </c>
    </row>
    <row r="77" spans="1:13" ht="24" customHeight="1" x14ac:dyDescent="0.25">
      <c r="A77" s="283" t="s">
        <v>115</v>
      </c>
      <c r="B77" s="286"/>
      <c r="C77" s="286"/>
      <c r="D77" s="286"/>
      <c r="E77" s="286"/>
      <c r="F77" s="286"/>
      <c r="G77" s="286"/>
      <c r="H77" s="286"/>
      <c r="I77" s="30">
        <v>2</v>
      </c>
      <c r="J77" s="31" t="str">
        <f>IF($I$77=1,"0","0")</f>
        <v>0</v>
      </c>
      <c r="K77" s="239">
        <f>IF(I77=1,0,IF(I77=2,J79+J80+J81+J82+J83+J84+J85,0))</f>
        <v>7</v>
      </c>
      <c r="L77" s="287" t="s">
        <v>476</v>
      </c>
      <c r="M77" s="290" t="s">
        <v>477</v>
      </c>
    </row>
    <row r="78" spans="1:13" ht="22.5" customHeight="1" x14ac:dyDescent="0.25">
      <c r="A78" s="284"/>
      <c r="B78" s="295"/>
      <c r="C78" s="295"/>
      <c r="D78" s="295"/>
      <c r="E78" s="295"/>
      <c r="F78" s="295"/>
      <c r="G78" s="295"/>
      <c r="H78" s="295"/>
      <c r="I78" s="33"/>
      <c r="J78" s="16" t="str">
        <f>IF($I$77=2,"0","0")</f>
        <v>0</v>
      </c>
      <c r="K78" s="240"/>
      <c r="L78" s="288"/>
      <c r="M78" s="291"/>
    </row>
    <row r="79" spans="1:13" ht="16.899999999999999" customHeight="1" x14ac:dyDescent="0.25">
      <c r="A79" s="284"/>
      <c r="B79" s="295"/>
      <c r="C79" s="295"/>
      <c r="D79" s="295"/>
      <c r="E79" s="295"/>
      <c r="F79" s="295"/>
      <c r="G79" s="295"/>
      <c r="H79" s="295"/>
      <c r="I79" s="33" t="b">
        <v>1</v>
      </c>
      <c r="J79" s="16" t="str">
        <f>IF($I$79=TRUE,"1","0")</f>
        <v>1</v>
      </c>
      <c r="K79" s="240" t="str">
        <f>IF(AND($I$77&lt;&gt;2,I79=TRUE),"ERROR","")</f>
        <v/>
      </c>
      <c r="L79" s="288"/>
      <c r="M79" s="291"/>
    </row>
    <row r="80" spans="1:13" ht="17.45" customHeight="1" x14ac:dyDescent="0.25">
      <c r="A80" s="284"/>
      <c r="B80" s="295"/>
      <c r="C80" s="295"/>
      <c r="D80" s="295"/>
      <c r="E80" s="295"/>
      <c r="F80" s="295"/>
      <c r="G80" s="295"/>
      <c r="H80" s="295"/>
      <c r="I80" s="33" t="b">
        <v>1</v>
      </c>
      <c r="J80" s="16" t="str">
        <f>IF($I$80=TRUE,"1","0")</f>
        <v>1</v>
      </c>
      <c r="K80" s="240" t="str">
        <f t="shared" ref="K80:K85" si="5">IF(AND($I$77&lt;&gt;2,I80=TRUE),"ERROR","")</f>
        <v/>
      </c>
      <c r="L80" s="288"/>
      <c r="M80" s="291"/>
    </row>
    <row r="81" spans="1:13" ht="18" customHeight="1" x14ac:dyDescent="0.25">
      <c r="A81" s="284"/>
      <c r="B81" s="295"/>
      <c r="C81" s="295"/>
      <c r="D81" s="295"/>
      <c r="E81" s="295"/>
      <c r="F81" s="295"/>
      <c r="G81" s="295"/>
      <c r="H81" s="295"/>
      <c r="I81" s="33" t="b">
        <v>1</v>
      </c>
      <c r="J81" s="16" t="str">
        <f>IF($I$81=TRUE,"1","0")</f>
        <v>1</v>
      </c>
      <c r="K81" s="240" t="str">
        <f t="shared" si="5"/>
        <v/>
      </c>
      <c r="L81" s="288"/>
      <c r="M81" s="291"/>
    </row>
    <row r="82" spans="1:13" x14ac:dyDescent="0.25">
      <c r="A82" s="284"/>
      <c r="B82" s="295"/>
      <c r="C82" s="295"/>
      <c r="D82" s="295"/>
      <c r="E82" s="295"/>
      <c r="F82" s="295"/>
      <c r="G82" s="295"/>
      <c r="H82" s="295"/>
      <c r="I82" s="33" t="b">
        <v>1</v>
      </c>
      <c r="J82" s="16" t="str">
        <f>IF($I$82=TRUE,"1","0")</f>
        <v>1</v>
      </c>
      <c r="K82" s="240" t="str">
        <f t="shared" si="5"/>
        <v/>
      </c>
      <c r="L82" s="288"/>
      <c r="M82" s="291"/>
    </row>
    <row r="83" spans="1:13" x14ac:dyDescent="0.25">
      <c r="A83" s="284"/>
      <c r="B83" s="295"/>
      <c r="C83" s="295"/>
      <c r="D83" s="295"/>
      <c r="E83" s="295"/>
      <c r="F83" s="295"/>
      <c r="G83" s="295"/>
      <c r="H83" s="295"/>
      <c r="I83" s="33" t="b">
        <v>1</v>
      </c>
      <c r="J83" s="16" t="str">
        <f>IF($I$83=TRUE,"1","0")</f>
        <v>1</v>
      </c>
      <c r="K83" s="240" t="str">
        <f t="shared" si="5"/>
        <v/>
      </c>
      <c r="L83" s="288"/>
      <c r="M83" s="302"/>
    </row>
    <row r="84" spans="1:13" x14ac:dyDescent="0.25">
      <c r="A84" s="284"/>
      <c r="B84" s="295"/>
      <c r="C84" s="295"/>
      <c r="D84" s="295"/>
      <c r="E84" s="295"/>
      <c r="F84" s="295"/>
      <c r="G84" s="295"/>
      <c r="H84" s="295"/>
      <c r="I84" s="33" t="b">
        <v>1</v>
      </c>
      <c r="J84" s="16" t="str">
        <f>IF($I$84=TRUE,"1","0")</f>
        <v>1</v>
      </c>
      <c r="K84" s="240" t="str">
        <f t="shared" si="5"/>
        <v/>
      </c>
      <c r="L84" s="288"/>
      <c r="M84" s="302"/>
    </row>
    <row r="85" spans="1:13" ht="23.25" customHeight="1" thickBot="1" x14ac:dyDescent="0.3">
      <c r="A85" s="285"/>
      <c r="B85" s="282"/>
      <c r="C85" s="282"/>
      <c r="D85" s="282"/>
      <c r="E85" s="282"/>
      <c r="F85" s="282"/>
      <c r="G85" s="282"/>
      <c r="H85" s="282"/>
      <c r="I85" s="34" t="b">
        <v>1</v>
      </c>
      <c r="J85" s="35" t="str">
        <f>IF($I$85=TRUE,"1","0")</f>
        <v>1</v>
      </c>
      <c r="K85" s="241" t="str">
        <f t="shared" si="5"/>
        <v/>
      </c>
      <c r="L85" s="289"/>
      <c r="M85" s="292"/>
    </row>
    <row r="86" spans="1:13" ht="31.9" customHeight="1" x14ac:dyDescent="0.25">
      <c r="A86" s="283" t="s">
        <v>116</v>
      </c>
      <c r="B86" s="286"/>
      <c r="C86" s="286"/>
      <c r="D86" s="286"/>
      <c r="E86" s="286"/>
      <c r="F86" s="286"/>
      <c r="G86" s="286"/>
      <c r="H86" s="286"/>
      <c r="I86" s="30">
        <v>2</v>
      </c>
      <c r="J86" s="31" t="str">
        <f>IF($I$86=2,"0","0")</f>
        <v>0</v>
      </c>
      <c r="K86" s="239">
        <f>IF(I86=1, 0, IF(I86=2, J88+J89+J90+J91+J92, IF(OR(I86&lt;&gt;1, I86&lt;&gt;2),0)))</f>
        <v>4</v>
      </c>
      <c r="L86" s="541" t="s">
        <v>478</v>
      </c>
      <c r="M86" s="542" t="s">
        <v>479</v>
      </c>
    </row>
    <row r="87" spans="1:13" ht="17.45" customHeight="1" x14ac:dyDescent="0.25">
      <c r="A87" s="284"/>
      <c r="B87" s="295"/>
      <c r="C87" s="295"/>
      <c r="D87" s="295"/>
      <c r="E87" s="295"/>
      <c r="F87" s="295"/>
      <c r="G87" s="295"/>
      <c r="H87" s="295"/>
      <c r="I87" s="33"/>
      <c r="J87" s="16" t="str">
        <f>IF($I$86=1,"0","0")</f>
        <v>0</v>
      </c>
      <c r="K87" s="240"/>
      <c r="L87" s="543"/>
      <c r="M87" s="544"/>
    </row>
    <row r="88" spans="1:13" ht="33.75" customHeight="1" x14ac:dyDescent="0.25">
      <c r="A88" s="284"/>
      <c r="B88" s="295"/>
      <c r="C88" s="295"/>
      <c r="D88" s="295"/>
      <c r="E88" s="295"/>
      <c r="F88" s="295"/>
      <c r="G88" s="295"/>
      <c r="H88" s="295"/>
      <c r="I88" s="33" t="b">
        <v>0</v>
      </c>
      <c r="J88" s="16" t="str">
        <f>IF($I$88=TRUE,"1","0")</f>
        <v>0</v>
      </c>
      <c r="K88" s="240" t="str">
        <f>IF(AND($I$86&lt;&gt;2,I88=TRUE),"ERROR","")</f>
        <v/>
      </c>
      <c r="L88" s="543"/>
      <c r="M88" s="544"/>
    </row>
    <row r="89" spans="1:13" ht="19.149999999999999" customHeight="1" x14ac:dyDescent="0.25">
      <c r="A89" s="284"/>
      <c r="B89" s="295"/>
      <c r="C89" s="295"/>
      <c r="D89" s="295"/>
      <c r="E89" s="295"/>
      <c r="F89" s="295"/>
      <c r="G89" s="295"/>
      <c r="H89" s="295"/>
      <c r="I89" s="33" t="b">
        <v>1</v>
      </c>
      <c r="J89" s="16" t="str">
        <f>IF($I$89=TRUE,"1","0")</f>
        <v>1</v>
      </c>
      <c r="K89" s="240" t="str">
        <f t="shared" ref="K89:K92" si="6">IF(AND($I$86&lt;&gt;2,I89=TRUE),"ERROR","")</f>
        <v/>
      </c>
      <c r="L89" s="543"/>
      <c r="M89" s="544"/>
    </row>
    <row r="90" spans="1:13" ht="19.899999999999999" customHeight="1" x14ac:dyDescent="0.25">
      <c r="A90" s="284"/>
      <c r="B90" s="295"/>
      <c r="C90" s="295"/>
      <c r="D90" s="295"/>
      <c r="E90" s="295"/>
      <c r="F90" s="295"/>
      <c r="G90" s="295"/>
      <c r="H90" s="295"/>
      <c r="I90" s="33" t="b">
        <v>1</v>
      </c>
      <c r="J90" s="16" t="str">
        <f>IF($I$90=TRUE,"1","0")</f>
        <v>1</v>
      </c>
      <c r="K90" s="240" t="str">
        <f t="shared" si="6"/>
        <v/>
      </c>
      <c r="L90" s="543"/>
      <c r="M90" s="544"/>
    </row>
    <row r="91" spans="1:13" ht="19.149999999999999" customHeight="1" x14ac:dyDescent="0.25">
      <c r="A91" s="284"/>
      <c r="B91" s="295"/>
      <c r="C91" s="295"/>
      <c r="D91" s="295"/>
      <c r="E91" s="295"/>
      <c r="F91" s="295"/>
      <c r="G91" s="295"/>
      <c r="H91" s="295"/>
      <c r="I91" s="33" t="b">
        <v>1</v>
      </c>
      <c r="J91" s="16" t="str">
        <f>IF($I$91=TRUE,"1","0")</f>
        <v>1</v>
      </c>
      <c r="K91" s="240" t="str">
        <f t="shared" si="6"/>
        <v/>
      </c>
      <c r="L91" s="543"/>
      <c r="M91" s="544"/>
    </row>
    <row r="92" spans="1:13" ht="20.45" customHeight="1" thickBot="1" x14ac:dyDescent="0.3">
      <c r="A92" s="285"/>
      <c r="B92" s="282"/>
      <c r="C92" s="282"/>
      <c r="D92" s="282"/>
      <c r="E92" s="282"/>
      <c r="F92" s="282"/>
      <c r="G92" s="282"/>
      <c r="H92" s="282"/>
      <c r="I92" s="34" t="b">
        <v>1</v>
      </c>
      <c r="J92" s="35" t="str">
        <f>IF($I$92=TRUE,"1","0")</f>
        <v>1</v>
      </c>
      <c r="K92" s="241" t="str">
        <f t="shared" si="6"/>
        <v/>
      </c>
      <c r="L92" s="545"/>
      <c r="M92" s="546"/>
    </row>
    <row r="93" spans="1:13" ht="18" customHeight="1" x14ac:dyDescent="0.25">
      <c r="A93" s="283" t="s">
        <v>117</v>
      </c>
      <c r="B93" s="286"/>
      <c r="C93" s="286"/>
      <c r="D93" s="286"/>
      <c r="E93" s="286"/>
      <c r="F93" s="286"/>
      <c r="G93" s="286"/>
      <c r="H93" s="286"/>
      <c r="I93" s="30">
        <v>2</v>
      </c>
      <c r="J93" s="31" t="str">
        <f>IF($I$93=1,"0","0")</f>
        <v>0</v>
      </c>
      <c r="K93" s="239">
        <f>IF(I93=1, 0, IF(I93=2, J94+J95+J96+J97+J98+J99+J100, IF(OR(I93&lt;&gt;1, I93&lt;&gt;2),0)))</f>
        <v>6</v>
      </c>
      <c r="L93" s="287" t="s">
        <v>480</v>
      </c>
      <c r="M93" s="290"/>
    </row>
    <row r="94" spans="1:13" ht="22.15" customHeight="1" x14ac:dyDescent="0.25">
      <c r="A94" s="284"/>
      <c r="B94" s="295"/>
      <c r="C94" s="295"/>
      <c r="D94" s="295"/>
      <c r="E94" s="295"/>
      <c r="F94" s="295"/>
      <c r="G94" s="295"/>
      <c r="H94" s="295"/>
      <c r="I94" s="33"/>
      <c r="J94" s="16" t="str">
        <f>IF($I$93=2,"0","0")</f>
        <v>0</v>
      </c>
      <c r="K94" s="240"/>
      <c r="L94" s="288"/>
      <c r="M94" s="291"/>
    </row>
    <row r="95" spans="1:13" ht="24" customHeight="1" x14ac:dyDescent="0.25">
      <c r="A95" s="284"/>
      <c r="B95" s="295"/>
      <c r="C95" s="295"/>
      <c r="D95" s="295"/>
      <c r="E95" s="295"/>
      <c r="F95" s="295"/>
      <c r="G95" s="295"/>
      <c r="H95" s="295"/>
      <c r="I95" s="33" t="b">
        <v>1</v>
      </c>
      <c r="J95" s="16" t="str">
        <f>IF($I$95=TRUE,"1","0")</f>
        <v>1</v>
      </c>
      <c r="K95" s="240" t="str">
        <f>IF(AND($I$93&lt;&gt;2,I95=TRUE),"ERROR","")</f>
        <v/>
      </c>
      <c r="L95" s="288"/>
      <c r="M95" s="291"/>
    </row>
    <row r="96" spans="1:13" ht="24" customHeight="1" x14ac:dyDescent="0.25">
      <c r="A96" s="284"/>
      <c r="B96" s="295"/>
      <c r="C96" s="295"/>
      <c r="D96" s="295"/>
      <c r="E96" s="295"/>
      <c r="F96" s="295"/>
      <c r="G96" s="295"/>
      <c r="H96" s="295"/>
      <c r="I96" s="33" t="b">
        <v>1</v>
      </c>
      <c r="J96" s="16" t="str">
        <f>IF($I$96=TRUE,"1","0")</f>
        <v>1</v>
      </c>
      <c r="K96" s="240" t="str">
        <f t="shared" ref="K96:K100" si="7">IF(AND($I$93&lt;&gt;2,I96=TRUE),"ERROR","")</f>
        <v/>
      </c>
      <c r="L96" s="288"/>
      <c r="M96" s="291"/>
    </row>
    <row r="97" spans="1:13" ht="22.9" customHeight="1" x14ac:dyDescent="0.25">
      <c r="A97" s="284"/>
      <c r="B97" s="295"/>
      <c r="C97" s="295"/>
      <c r="D97" s="295"/>
      <c r="E97" s="295"/>
      <c r="F97" s="295"/>
      <c r="G97" s="295"/>
      <c r="H97" s="295"/>
      <c r="I97" s="33" t="b">
        <v>1</v>
      </c>
      <c r="J97" s="16" t="str">
        <f>IF($I$97=TRUE,"1","0")</f>
        <v>1</v>
      </c>
      <c r="K97" s="240" t="str">
        <f t="shared" si="7"/>
        <v/>
      </c>
      <c r="L97" s="288"/>
      <c r="M97" s="291"/>
    </row>
    <row r="98" spans="1:13" ht="26.45" customHeight="1" x14ac:dyDescent="0.25">
      <c r="A98" s="284"/>
      <c r="B98" s="295"/>
      <c r="C98" s="295"/>
      <c r="D98" s="295"/>
      <c r="E98" s="295"/>
      <c r="F98" s="295"/>
      <c r="G98" s="295"/>
      <c r="H98" s="295"/>
      <c r="I98" s="33" t="b">
        <v>1</v>
      </c>
      <c r="J98" s="16" t="str">
        <f>IF($I$98=TRUE,"1","0")</f>
        <v>1</v>
      </c>
      <c r="K98" s="240" t="str">
        <f t="shared" si="7"/>
        <v/>
      </c>
      <c r="L98" s="288"/>
      <c r="M98" s="291"/>
    </row>
    <row r="99" spans="1:13" ht="22.15" customHeight="1" x14ac:dyDescent="0.25">
      <c r="A99" s="284"/>
      <c r="B99" s="295"/>
      <c r="C99" s="295"/>
      <c r="D99" s="295"/>
      <c r="E99" s="295"/>
      <c r="F99" s="295"/>
      <c r="G99" s="295"/>
      <c r="H99" s="295"/>
      <c r="I99" s="33" t="b">
        <v>1</v>
      </c>
      <c r="J99" s="16" t="str">
        <f>IF($I$99=TRUE,"1","0")</f>
        <v>1</v>
      </c>
      <c r="K99" s="240" t="str">
        <f t="shared" si="7"/>
        <v/>
      </c>
      <c r="L99" s="288"/>
      <c r="M99" s="291"/>
    </row>
    <row r="100" spans="1:13" ht="27" customHeight="1" thickBot="1" x14ac:dyDescent="0.3">
      <c r="A100" s="285"/>
      <c r="B100" s="282"/>
      <c r="C100" s="282"/>
      <c r="D100" s="282"/>
      <c r="E100" s="282"/>
      <c r="F100" s="282"/>
      <c r="G100" s="282"/>
      <c r="H100" s="282"/>
      <c r="I100" s="34" t="b">
        <v>1</v>
      </c>
      <c r="J100" s="35" t="str">
        <f>IF($I$100=TRUE,"1","0")</f>
        <v>1</v>
      </c>
      <c r="K100" s="241" t="str">
        <f t="shared" si="7"/>
        <v/>
      </c>
      <c r="L100" s="289"/>
      <c r="M100" s="292"/>
    </row>
    <row r="101" spans="1:13" ht="22.9" customHeight="1" x14ac:dyDescent="0.25">
      <c r="A101" s="283" t="s">
        <v>118</v>
      </c>
      <c r="B101" s="286"/>
      <c r="C101" s="286"/>
      <c r="D101" s="286"/>
      <c r="E101" s="286"/>
      <c r="F101" s="286"/>
      <c r="G101" s="286"/>
      <c r="H101" s="286"/>
      <c r="I101" s="30">
        <v>2</v>
      </c>
      <c r="J101" s="31" t="str">
        <f>IF($I$101=1,"0","0")</f>
        <v>0</v>
      </c>
      <c r="K101" s="239">
        <f>J101+J103+J104+J105</f>
        <v>2</v>
      </c>
      <c r="L101" s="287" t="s">
        <v>481</v>
      </c>
      <c r="M101" s="290"/>
    </row>
    <row r="102" spans="1:13" ht="24.6" customHeight="1" x14ac:dyDescent="0.25">
      <c r="A102" s="284"/>
      <c r="B102" s="293" t="s">
        <v>111</v>
      </c>
      <c r="C102" s="294"/>
      <c r="D102" s="294"/>
      <c r="E102" s="294"/>
      <c r="F102" s="294"/>
      <c r="G102" s="294"/>
      <c r="H102" s="294"/>
      <c r="I102" s="33"/>
      <c r="J102" s="16"/>
      <c r="K102" s="240"/>
      <c r="L102" s="288"/>
      <c r="M102" s="291"/>
    </row>
    <row r="103" spans="1:13" ht="22.9" customHeight="1" x14ac:dyDescent="0.25">
      <c r="A103" s="284"/>
      <c r="B103" s="295"/>
      <c r="C103" s="295"/>
      <c r="D103" s="295"/>
      <c r="E103" s="295"/>
      <c r="F103" s="295"/>
      <c r="G103" s="295"/>
      <c r="H103" s="295"/>
      <c r="I103" s="33"/>
      <c r="J103" s="16" t="str">
        <f>IF($I$101=2,"2","0")</f>
        <v>2</v>
      </c>
      <c r="K103" s="240"/>
      <c r="L103" s="288"/>
      <c r="M103" s="291"/>
    </row>
    <row r="104" spans="1:13" ht="23.45" customHeight="1" x14ac:dyDescent="0.25">
      <c r="A104" s="284"/>
      <c r="B104" s="295"/>
      <c r="C104" s="295"/>
      <c r="D104" s="295"/>
      <c r="E104" s="295"/>
      <c r="F104" s="295"/>
      <c r="G104" s="295"/>
      <c r="H104" s="295"/>
      <c r="I104" s="33"/>
      <c r="J104" s="16" t="str">
        <f>IF($I$101=3,"1.5","0")</f>
        <v>0</v>
      </c>
      <c r="K104" s="240"/>
      <c r="L104" s="288"/>
      <c r="M104" s="291"/>
    </row>
    <row r="105" spans="1:13" ht="24.6" customHeight="1" thickBot="1" x14ac:dyDescent="0.3">
      <c r="A105" s="285"/>
      <c r="B105" s="282"/>
      <c r="C105" s="282"/>
      <c r="D105" s="282"/>
      <c r="E105" s="282"/>
      <c r="F105" s="282"/>
      <c r="G105" s="282"/>
      <c r="H105" s="282"/>
      <c r="I105" s="34"/>
      <c r="J105" s="35" t="str">
        <f>IF($I$101=4,"1","0")</f>
        <v>0</v>
      </c>
      <c r="K105" s="241"/>
      <c r="L105" s="289"/>
      <c r="M105" s="292"/>
    </row>
    <row r="106" spans="1:13" ht="15.75" thickBot="1" x14ac:dyDescent="0.3">
      <c r="A106" s="280" t="s">
        <v>119</v>
      </c>
      <c r="B106" s="281"/>
      <c r="C106" s="281"/>
      <c r="D106" s="281"/>
      <c r="E106" s="281"/>
      <c r="F106" s="281"/>
      <c r="G106" s="281"/>
      <c r="H106" s="281"/>
      <c r="I106" s="281"/>
      <c r="J106" s="281"/>
      <c r="K106" s="244">
        <f>SUM(K77:K104)</f>
        <v>19</v>
      </c>
    </row>
    <row r="108" spans="1:13" x14ac:dyDescent="0.25">
      <c r="A108" s="41" t="s">
        <v>120</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0" priority="54">
      <formula>AND($I$14&lt;&gt;2,I16=TRUE)</formula>
    </cfRule>
  </conditionalFormatting>
  <conditionalFormatting sqref="B17:H17">
    <cfRule type="expression" dxfId="99" priority="53">
      <formula>-AND($I$14&lt;&gt;2,I17=TRUE)</formula>
    </cfRule>
  </conditionalFormatting>
  <conditionalFormatting sqref="B18:H18">
    <cfRule type="expression" dxfId="98" priority="52">
      <formula>AND($I$14&lt;&gt;2,I18=TRUE)</formula>
    </cfRule>
  </conditionalFormatting>
  <conditionalFormatting sqref="B19:H19">
    <cfRule type="expression" dxfId="97" priority="50">
      <formula>AND($I$14&lt;&gt;2,I19=TRUE)</formula>
    </cfRule>
    <cfRule type="expression" dxfId="96" priority="51">
      <formula>AND($I$14&lt;&gt;2,I19=TRUE)</formula>
    </cfRule>
  </conditionalFormatting>
  <conditionalFormatting sqref="B20:H20">
    <cfRule type="expression" dxfId="95" priority="49">
      <formula>AND($I$14&lt;&gt;2,I20=TRUE)</formula>
    </cfRule>
  </conditionalFormatting>
  <conditionalFormatting sqref="B21:H21">
    <cfRule type="expression" dxfId="94" priority="48">
      <formula>AND($I$14&lt;&gt;2,I21=TRUE)</formula>
    </cfRule>
  </conditionalFormatting>
  <conditionalFormatting sqref="B22:H22">
    <cfRule type="expression" dxfId="93" priority="47">
      <formula>AND($I$14&lt;&gt;2,I22=TRUE)</formula>
    </cfRule>
  </conditionalFormatting>
  <conditionalFormatting sqref="B23:H23">
    <cfRule type="expression" dxfId="92" priority="46">
      <formula>AND($I$14&lt;&gt;2,I23=TRUE)</formula>
    </cfRule>
  </conditionalFormatting>
  <conditionalFormatting sqref="B25:H25">
    <cfRule type="expression" dxfId="91" priority="45">
      <formula>AND($I$14&lt;&gt;2,I25=TRUE)</formula>
    </cfRule>
  </conditionalFormatting>
  <conditionalFormatting sqref="B26:H26">
    <cfRule type="expression" dxfId="90" priority="44">
      <formula>AND($I$14&lt;&gt;2,I26=TRUE)</formula>
    </cfRule>
  </conditionalFormatting>
  <conditionalFormatting sqref="B27:H27">
    <cfRule type="expression" dxfId="89" priority="43">
      <formula>AND($I$14&lt;&gt;2,I27=TRUE)</formula>
    </cfRule>
  </conditionalFormatting>
  <conditionalFormatting sqref="B28:H28">
    <cfRule type="expression" dxfId="88" priority="42">
      <formula>AND($I$14&lt;&gt;2,I28=TRUE)</formula>
    </cfRule>
  </conditionalFormatting>
  <conditionalFormatting sqref="B29:H29">
    <cfRule type="expression" dxfId="87" priority="41">
      <formula>AND($I$14&lt;&gt;2,I29=TRUE)</formula>
    </cfRule>
  </conditionalFormatting>
  <conditionalFormatting sqref="B30:H30">
    <cfRule type="expression" dxfId="86" priority="40">
      <formula>AND($I$14&lt;&gt;2,I30=TRUE)</formula>
    </cfRule>
  </conditionalFormatting>
  <conditionalFormatting sqref="B31:H31">
    <cfRule type="expression" dxfId="85" priority="39">
      <formula>AND($I$14&lt;&gt;2,I31=TRUE)</formula>
    </cfRule>
  </conditionalFormatting>
  <conditionalFormatting sqref="B33:H33">
    <cfRule type="expression" dxfId="84" priority="38">
      <formula>AND($I$14&lt;&gt;2,I33=TRUE)</formula>
    </cfRule>
  </conditionalFormatting>
  <conditionalFormatting sqref="B36:H36">
    <cfRule type="expression" dxfId="83" priority="37">
      <formula>AND($I$34&lt;&gt;2,I36=TRUE)</formula>
    </cfRule>
  </conditionalFormatting>
  <conditionalFormatting sqref="B37:H37">
    <cfRule type="expression" dxfId="82" priority="36">
      <formula>AND($I$34&lt;&gt;2,I37=TRUE)</formula>
    </cfRule>
  </conditionalFormatting>
  <conditionalFormatting sqref="B38:H38">
    <cfRule type="expression" dxfId="81" priority="35">
      <formula>AND($I$34&lt;&gt;2,I38=TRUE)</formula>
    </cfRule>
  </conditionalFormatting>
  <conditionalFormatting sqref="B39:H39">
    <cfRule type="expression" dxfId="80" priority="34">
      <formula>AND($I$34&lt;&gt;2,I39=TRUE)</formula>
    </cfRule>
  </conditionalFormatting>
  <conditionalFormatting sqref="B40:H40">
    <cfRule type="expression" dxfId="79" priority="33">
      <formula>AND($I$34&lt;&gt;2,I40=TRUE)</formula>
    </cfRule>
  </conditionalFormatting>
  <conditionalFormatting sqref="B42:H42">
    <cfRule type="expression" dxfId="78" priority="32">
      <formula>AND($I$34&lt;&gt;2,I42=TRUE)</formula>
    </cfRule>
  </conditionalFormatting>
  <conditionalFormatting sqref="B45:H45 B49">
    <cfRule type="expression" dxfId="77" priority="31">
      <formula>AND($I$43&lt;&gt;2,I45=TRUE)</formula>
    </cfRule>
  </conditionalFormatting>
  <conditionalFormatting sqref="B46:H46">
    <cfRule type="expression" dxfId="76" priority="30">
      <formula>AND($I$43&lt;&gt;2,I46=TRUE)</formula>
    </cfRule>
  </conditionalFormatting>
  <conditionalFormatting sqref="B47:H47">
    <cfRule type="expression" dxfId="75" priority="29">
      <formula>AND($I$43&lt;&gt;2,I47=TRUE)</formula>
    </cfRule>
  </conditionalFormatting>
  <conditionalFormatting sqref="B48:H48">
    <cfRule type="expression" dxfId="74" priority="28">
      <formula>AND($I$43&lt;&gt;2,I48=TRUE)</formula>
    </cfRule>
  </conditionalFormatting>
  <conditionalFormatting sqref="B50:H50">
    <cfRule type="expression" dxfId="73" priority="27">
      <formula>AND($I$43&lt;&gt;2,I50=TRUE)</formula>
    </cfRule>
  </conditionalFormatting>
  <conditionalFormatting sqref="B56:H56">
    <cfRule type="expression" dxfId="72" priority="26">
      <formula>AND($I$54&lt;&gt;2,I56=TRUE)</formula>
    </cfRule>
  </conditionalFormatting>
  <conditionalFormatting sqref="B57:H57">
    <cfRule type="expression" dxfId="71" priority="25">
      <formula>AND($I$54&lt;&gt;2,I57=TRUE)</formula>
    </cfRule>
  </conditionalFormatting>
  <conditionalFormatting sqref="B58:H58">
    <cfRule type="expression" dxfId="70" priority="24">
      <formula>AND($I$54&lt;&gt;2,I58=TRUE)</formula>
    </cfRule>
  </conditionalFormatting>
  <conditionalFormatting sqref="B59:H59">
    <cfRule type="expression" dxfId="69" priority="23">
      <formula>AND($I$54&lt;&gt;2,I59=TRUE)</formula>
    </cfRule>
  </conditionalFormatting>
  <conditionalFormatting sqref="B60:H60">
    <cfRule type="expression" dxfId="68" priority="22">
      <formula>AND($I$54&lt;&gt;2,I60=TRUE)</formula>
    </cfRule>
  </conditionalFormatting>
  <conditionalFormatting sqref="B70:H70">
    <cfRule type="expression" dxfId="67" priority="21">
      <formula>AND($I$68&lt;&gt;2,I70=TRUE)</formula>
    </cfRule>
  </conditionalFormatting>
  <conditionalFormatting sqref="B71">
    <cfRule type="expression" dxfId="66" priority="20">
      <formula>AND($I$68&lt;&gt;2,I71=TRUE)</formula>
    </cfRule>
  </conditionalFormatting>
  <conditionalFormatting sqref="B72:H72">
    <cfRule type="expression" dxfId="65" priority="19">
      <formula>AND($I$68&lt;&gt;2,I72=TRUE)</formula>
    </cfRule>
  </conditionalFormatting>
  <conditionalFormatting sqref="B73:H73">
    <cfRule type="expression" dxfId="64" priority="18">
      <formula>AND($I$68&lt;&gt;2,I73=TRUE)</formula>
    </cfRule>
  </conditionalFormatting>
  <conditionalFormatting sqref="B79:H79">
    <cfRule type="expression" dxfId="63" priority="17">
      <formula>AND($I$77&lt;&gt;2,I79=TRUE)</formula>
    </cfRule>
  </conditionalFormatting>
  <conditionalFormatting sqref="B80:H80">
    <cfRule type="expression" dxfId="62" priority="16">
      <formula>AND($I$77&lt;&gt;2,I80=TRUE)</formula>
    </cfRule>
  </conditionalFormatting>
  <conditionalFormatting sqref="B81:H81">
    <cfRule type="expression" dxfId="61" priority="15">
      <formula>AND($I$77&lt;&gt;2,I81=TRUE)</formula>
    </cfRule>
  </conditionalFormatting>
  <conditionalFormatting sqref="B82:H82 B83:B84">
    <cfRule type="expression" dxfId="60" priority="14">
      <formula>AND($I$77&lt;&gt;2,I82=TRUE)</formula>
    </cfRule>
  </conditionalFormatting>
  <conditionalFormatting sqref="B85:H85">
    <cfRule type="expression" dxfId="59" priority="13">
      <formula>AND($I$77&lt;&gt;2,I85=TRUE)</formula>
    </cfRule>
  </conditionalFormatting>
  <conditionalFormatting sqref="B88:H88">
    <cfRule type="expression" dxfId="58" priority="12">
      <formula>AND($I$86&lt;&gt;2,I88=TRUE)</formula>
    </cfRule>
  </conditionalFormatting>
  <conditionalFormatting sqref="B89:H89">
    <cfRule type="expression" dxfId="57" priority="11">
      <formula>AND($I$86&lt;&gt;2,I89=TRUE)</formula>
    </cfRule>
  </conditionalFormatting>
  <conditionalFormatting sqref="B90:H90">
    <cfRule type="expression" dxfId="56" priority="10">
      <formula>AND($I$86&lt;&gt;2,I90=TRUE)</formula>
    </cfRule>
  </conditionalFormatting>
  <conditionalFormatting sqref="B91:H91">
    <cfRule type="expression" dxfId="55" priority="9">
      <formula>AND($I$86&lt;&gt;2,I88=TRUE)</formula>
    </cfRule>
  </conditionalFormatting>
  <conditionalFormatting sqref="B92:H92">
    <cfRule type="expression" dxfId="54" priority="8">
      <formula>AND($I$86&lt;&gt;2,I88=TRUE)</formula>
    </cfRule>
  </conditionalFormatting>
  <conditionalFormatting sqref="B95:H95">
    <cfRule type="expression" dxfId="53" priority="7">
      <formula>AND($I$93&lt;&gt;2,I95=TRUE)</formula>
    </cfRule>
  </conditionalFormatting>
  <conditionalFormatting sqref="B96:G96">
    <cfRule type="expression" dxfId="52" priority="6">
      <formula>AND($I$93&lt;&gt;2,I96=TRUE)</formula>
    </cfRule>
  </conditionalFormatting>
  <conditionalFormatting sqref="B97:H97">
    <cfRule type="expression" dxfId="51" priority="5">
      <formula>AND($I$93&lt;&gt;2,I95=TRUE)</formula>
    </cfRule>
  </conditionalFormatting>
  <conditionalFormatting sqref="B98:H98">
    <cfRule type="expression" dxfId="50" priority="4">
      <formula>AND($I$93&lt;&gt;2,I95=TRUE)</formula>
    </cfRule>
  </conditionalFormatting>
  <conditionalFormatting sqref="B99:H99">
    <cfRule type="expression" dxfId="49" priority="3">
      <formula>AND($I$93&lt;&gt;2,I99=TRUE)</formula>
    </cfRule>
  </conditionalFormatting>
  <conditionalFormatting sqref="B100:H100">
    <cfRule type="expression" dxfId="48" priority="2">
      <formula>AND($I$93&lt;&gt;2,I100=TRUE)</formula>
    </cfRule>
  </conditionalFormatting>
  <conditionalFormatting sqref="B49:H49">
    <cfRule type="expression" dxfId="47" priority="1">
      <formula>AND($I$43&lt;&gt;2,I49=TRUE)</formula>
    </cfRule>
  </conditionalFormatting>
  <conditionalFormatting sqref="B41:H41">
    <cfRule type="expression" dxfId="46" priority="55">
      <formula>AND($I$34&lt;&gt;2,I41=TRUE)</formula>
    </cfRule>
    <cfRule type="expression" dxfId="45"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A143" sqref="A143:A146"/>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31.85546875" style="160" customWidth="1"/>
    <col min="14" max="14" width="28.7109375" style="160" customWidth="1"/>
  </cols>
  <sheetData>
    <row r="1" spans="1:14" ht="24" customHeight="1" thickBot="1" x14ac:dyDescent="0.3">
      <c r="A1" s="324" t="s">
        <v>121</v>
      </c>
      <c r="B1" s="325"/>
      <c r="C1" s="325"/>
      <c r="D1" s="325"/>
      <c r="E1" s="325"/>
      <c r="F1" s="325"/>
      <c r="G1" s="325"/>
      <c r="H1" s="325"/>
      <c r="I1" s="325"/>
      <c r="J1" s="325"/>
      <c r="K1" s="325"/>
      <c r="L1" s="325"/>
      <c r="M1" s="325"/>
      <c r="N1" s="326"/>
    </row>
    <row r="2" spans="1:14" ht="57.6" customHeight="1" thickBot="1" x14ac:dyDescent="0.3">
      <c r="A2" s="327" t="s">
        <v>122</v>
      </c>
      <c r="B2" s="328"/>
      <c r="C2" s="328"/>
      <c r="D2" s="328"/>
      <c r="E2" s="328"/>
      <c r="F2" s="328"/>
      <c r="G2" s="328"/>
      <c r="H2" s="328"/>
      <c r="I2" s="328"/>
      <c r="J2" s="328"/>
      <c r="K2" s="328"/>
      <c r="L2" s="328"/>
      <c r="M2" s="328"/>
      <c r="N2" s="329"/>
    </row>
    <row r="3" spans="1:14" ht="44.45" customHeight="1" thickBot="1" x14ac:dyDescent="0.3">
      <c r="A3" s="414" t="s">
        <v>123</v>
      </c>
      <c r="B3" s="415"/>
      <c r="C3" s="415"/>
      <c r="D3" s="415"/>
      <c r="E3" s="415"/>
      <c r="F3" s="415"/>
      <c r="G3" s="415"/>
      <c r="H3" s="415"/>
      <c r="I3" s="415"/>
      <c r="J3" s="415"/>
      <c r="K3" s="415"/>
      <c r="L3" s="416"/>
      <c r="M3" s="186" t="s">
        <v>98</v>
      </c>
      <c r="N3" s="188" t="s">
        <v>356</v>
      </c>
    </row>
    <row r="4" spans="1:14" ht="33" customHeight="1" x14ac:dyDescent="0.25">
      <c r="A4" s="414" t="s">
        <v>398</v>
      </c>
      <c r="B4" s="419"/>
      <c r="C4" s="419"/>
      <c r="D4" s="419"/>
      <c r="E4" s="419"/>
      <c r="F4" s="419"/>
      <c r="G4" s="419"/>
      <c r="H4" s="419"/>
      <c r="I4" s="187">
        <v>2</v>
      </c>
      <c r="J4" s="31" t="str">
        <f>IF($I$4=1,"0","0")</f>
        <v>0</v>
      </c>
      <c r="K4" s="245" t="s">
        <v>124</v>
      </c>
      <c r="L4" s="32">
        <f>J4+J6+J7+J8+J9</f>
        <v>4</v>
      </c>
      <c r="M4" s="558" t="s">
        <v>482</v>
      </c>
      <c r="N4" s="559" t="s">
        <v>483</v>
      </c>
    </row>
    <row r="5" spans="1:14" ht="19.5" customHeight="1" x14ac:dyDescent="0.25">
      <c r="A5" s="417"/>
      <c r="B5" s="411" t="s">
        <v>125</v>
      </c>
      <c r="C5" s="411"/>
      <c r="D5" s="411"/>
      <c r="E5" s="411"/>
      <c r="F5" s="411"/>
      <c r="G5" s="411"/>
      <c r="H5" s="411"/>
      <c r="I5" s="67"/>
      <c r="J5" s="189"/>
      <c r="K5" s="246"/>
      <c r="L5" s="189"/>
      <c r="M5" s="560"/>
      <c r="N5" s="561"/>
    </row>
    <row r="6" spans="1:14" ht="28.5" customHeight="1" x14ac:dyDescent="0.25">
      <c r="A6" s="417"/>
      <c r="B6" s="411"/>
      <c r="C6" s="411"/>
      <c r="D6" s="411"/>
      <c r="E6" s="411"/>
      <c r="F6" s="411"/>
      <c r="G6" s="411"/>
      <c r="H6" s="411"/>
      <c r="I6" s="67"/>
      <c r="J6" s="16" t="str">
        <f>IF($I$4=2,"4","0")</f>
        <v>4</v>
      </c>
      <c r="K6" s="246"/>
      <c r="L6" s="189"/>
      <c r="M6" s="560"/>
      <c r="N6" s="561"/>
    </row>
    <row r="7" spans="1:14" ht="33" customHeight="1" x14ac:dyDescent="0.25">
      <c r="A7" s="417"/>
      <c r="B7" s="422"/>
      <c r="C7" s="422"/>
      <c r="D7" s="422"/>
      <c r="E7" s="422"/>
      <c r="F7" s="422"/>
      <c r="G7" s="422"/>
      <c r="H7" s="422"/>
      <c r="I7" s="67"/>
      <c r="J7" s="16" t="str">
        <f>IF($I$4=3,"3","0")</f>
        <v>0</v>
      </c>
      <c r="K7" s="246"/>
      <c r="L7" s="189"/>
      <c r="M7" s="560"/>
      <c r="N7" s="561"/>
    </row>
    <row r="8" spans="1:14" ht="32.25" customHeight="1" x14ac:dyDescent="0.25">
      <c r="A8" s="417"/>
      <c r="B8" s="422"/>
      <c r="C8" s="422"/>
      <c r="D8" s="422"/>
      <c r="E8" s="422"/>
      <c r="F8" s="422"/>
      <c r="G8" s="422"/>
      <c r="H8" s="422"/>
      <c r="I8" s="67"/>
      <c r="J8" s="16" t="str">
        <f>IF($I$4=4,"1","0")</f>
        <v>0</v>
      </c>
      <c r="K8" s="246"/>
      <c r="L8" s="189"/>
      <c r="M8" s="560"/>
      <c r="N8" s="561"/>
    </row>
    <row r="9" spans="1:14" ht="26.25" customHeight="1" thickBot="1" x14ac:dyDescent="0.3">
      <c r="A9" s="418"/>
      <c r="B9" s="423"/>
      <c r="C9" s="423"/>
      <c r="D9" s="423"/>
      <c r="E9" s="423"/>
      <c r="F9" s="423"/>
      <c r="G9" s="423"/>
      <c r="H9" s="423"/>
      <c r="I9" s="190"/>
      <c r="J9" s="35" t="str">
        <f>IF($I$4=5,"0","0")</f>
        <v>0</v>
      </c>
      <c r="K9" s="247"/>
      <c r="L9" s="191"/>
      <c r="M9" s="562"/>
      <c r="N9" s="563"/>
    </row>
    <row r="10" spans="1:14" ht="21" customHeight="1" x14ac:dyDescent="0.25">
      <c r="A10" s="305" t="s">
        <v>360</v>
      </c>
      <c r="B10" s="315"/>
      <c r="C10" s="315"/>
      <c r="D10" s="315"/>
      <c r="E10" s="315"/>
      <c r="F10" s="315"/>
      <c r="G10" s="315"/>
      <c r="H10" s="315"/>
      <c r="I10" s="33">
        <v>3</v>
      </c>
      <c r="J10" s="16" t="str">
        <f>IF($I$10=1,"0","0")</f>
        <v>0</v>
      </c>
      <c r="K10" s="248" t="s">
        <v>126</v>
      </c>
      <c r="L10" s="17">
        <f>J10+J11+J12+J13+J14+J15</f>
        <v>2</v>
      </c>
      <c r="M10" s="410" t="s">
        <v>484</v>
      </c>
      <c r="N10" s="557" t="s">
        <v>485</v>
      </c>
    </row>
    <row r="11" spans="1:14" x14ac:dyDescent="0.25">
      <c r="A11" s="305"/>
      <c r="B11" s="411" t="s">
        <v>125</v>
      </c>
      <c r="C11" s="411"/>
      <c r="D11" s="411"/>
      <c r="E11" s="411"/>
      <c r="F11" s="411"/>
      <c r="G11" s="411"/>
      <c r="H11" s="411"/>
      <c r="I11" s="33"/>
      <c r="J11" s="16"/>
      <c r="K11" s="248"/>
      <c r="L11" s="17"/>
      <c r="M11" s="347"/>
      <c r="N11" s="544"/>
    </row>
    <row r="12" spans="1:14" ht="40.5" customHeight="1" x14ac:dyDescent="0.25">
      <c r="A12" s="305"/>
      <c r="B12" s="315"/>
      <c r="C12" s="315"/>
      <c r="D12" s="315"/>
      <c r="E12" s="315"/>
      <c r="F12" s="315"/>
      <c r="G12" s="315"/>
      <c r="H12" s="315"/>
      <c r="I12" s="33"/>
      <c r="J12" s="16" t="str">
        <f>IF($I$10=2,"3","0")</f>
        <v>0</v>
      </c>
      <c r="K12" s="248"/>
      <c r="L12" s="17"/>
      <c r="M12" s="347"/>
      <c r="N12" s="544"/>
    </row>
    <row r="13" spans="1:14" ht="32.25" customHeight="1" x14ac:dyDescent="0.25">
      <c r="A13" s="305"/>
      <c r="B13" s="315"/>
      <c r="C13" s="315"/>
      <c r="D13" s="315"/>
      <c r="E13" s="315"/>
      <c r="F13" s="315"/>
      <c r="G13" s="315"/>
      <c r="H13" s="315"/>
      <c r="I13" s="33"/>
      <c r="J13" s="16" t="str">
        <f>IF($I$10=3,"2","0")</f>
        <v>2</v>
      </c>
      <c r="K13" s="248"/>
      <c r="L13" s="17"/>
      <c r="M13" s="347"/>
      <c r="N13" s="544"/>
    </row>
    <row r="14" spans="1:14" ht="40.5" customHeight="1" x14ac:dyDescent="0.25">
      <c r="A14" s="305"/>
      <c r="B14" s="315"/>
      <c r="C14" s="315"/>
      <c r="D14" s="315"/>
      <c r="E14" s="315"/>
      <c r="F14" s="315"/>
      <c r="G14" s="315"/>
      <c r="H14" s="315"/>
      <c r="I14" s="33"/>
      <c r="J14" s="16" t="str">
        <f>IF($I$10=4,"1","0")</f>
        <v>0</v>
      </c>
      <c r="K14" s="248"/>
      <c r="L14" s="17"/>
      <c r="M14" s="347"/>
      <c r="N14" s="544"/>
    </row>
    <row r="15" spans="1:14" ht="37.15" customHeight="1" thickBot="1" x14ac:dyDescent="0.3">
      <c r="A15" s="317"/>
      <c r="B15" s="413"/>
      <c r="C15" s="413"/>
      <c r="D15" s="413"/>
      <c r="E15" s="413"/>
      <c r="F15" s="413"/>
      <c r="G15" s="413"/>
      <c r="H15" s="413"/>
      <c r="I15" s="34"/>
      <c r="J15" s="35" t="str">
        <f>IF($I$10=5,"0","0")</f>
        <v>0</v>
      </c>
      <c r="K15" s="249"/>
      <c r="L15" s="36"/>
      <c r="M15" s="349"/>
      <c r="N15" s="546"/>
    </row>
    <row r="16" spans="1:14" ht="20.45" customHeight="1" x14ac:dyDescent="0.25">
      <c r="A16" s="304" t="s">
        <v>361</v>
      </c>
      <c r="B16" s="303"/>
      <c r="C16" s="303"/>
      <c r="D16" s="303"/>
      <c r="E16" s="303"/>
      <c r="F16" s="303"/>
      <c r="G16" s="303"/>
      <c r="H16" s="303"/>
      <c r="I16" s="30">
        <v>2</v>
      </c>
      <c r="J16" s="31" t="str">
        <f>IF($I$16=1,"0","0")</f>
        <v>0</v>
      </c>
      <c r="K16" s="245" t="s">
        <v>127</v>
      </c>
      <c r="L16" s="32">
        <f>J16+J17+J18+J19+J20+J21</f>
        <v>3</v>
      </c>
      <c r="M16" s="346" t="s">
        <v>486</v>
      </c>
      <c r="N16" s="290" t="s">
        <v>487</v>
      </c>
    </row>
    <row r="17" spans="1:15" ht="27" customHeight="1" x14ac:dyDescent="0.25">
      <c r="A17" s="305"/>
      <c r="B17" s="411" t="s">
        <v>125</v>
      </c>
      <c r="C17" s="411"/>
      <c r="D17" s="411"/>
      <c r="E17" s="411"/>
      <c r="F17" s="411"/>
      <c r="G17" s="411"/>
      <c r="H17" s="411"/>
      <c r="I17" s="33"/>
      <c r="J17" s="16"/>
      <c r="K17" s="248"/>
      <c r="L17" s="17"/>
      <c r="M17" s="347"/>
      <c r="N17" s="291"/>
    </row>
    <row r="18" spans="1:15" ht="41.25" customHeight="1" x14ac:dyDescent="0.25">
      <c r="A18" s="305"/>
      <c r="B18" s="315"/>
      <c r="C18" s="315"/>
      <c r="D18" s="315"/>
      <c r="E18" s="315"/>
      <c r="F18" s="315"/>
      <c r="G18" s="315"/>
      <c r="H18" s="315"/>
      <c r="I18" s="33"/>
      <c r="J18" s="16" t="str">
        <f>IF($I$16=2,"3","0")</f>
        <v>3</v>
      </c>
      <c r="K18" s="248"/>
      <c r="L18" s="17"/>
      <c r="M18" s="347"/>
      <c r="N18" s="291"/>
    </row>
    <row r="19" spans="1:15" ht="32.25" customHeight="1" x14ac:dyDescent="0.25">
      <c r="A19" s="305"/>
      <c r="B19" s="315"/>
      <c r="C19" s="315"/>
      <c r="D19" s="315"/>
      <c r="E19" s="315"/>
      <c r="F19" s="315"/>
      <c r="G19" s="315"/>
      <c r="H19" s="315"/>
      <c r="I19" s="33"/>
      <c r="J19" s="16" t="str">
        <f>IF($I$16=3,"2","0")</f>
        <v>0</v>
      </c>
      <c r="K19" s="248"/>
      <c r="L19" s="17"/>
      <c r="M19" s="347"/>
      <c r="N19" s="291"/>
    </row>
    <row r="20" spans="1:15" ht="36" customHeight="1" x14ac:dyDescent="0.25">
      <c r="A20" s="305"/>
      <c r="B20" s="315"/>
      <c r="C20" s="315"/>
      <c r="D20" s="315"/>
      <c r="E20" s="315"/>
      <c r="F20" s="315"/>
      <c r="G20" s="315"/>
      <c r="H20" s="315"/>
      <c r="I20" s="33"/>
      <c r="J20" s="16" t="str">
        <f>IF($I$16=4,"1","0")</f>
        <v>0</v>
      </c>
      <c r="K20" s="248"/>
      <c r="L20" s="17"/>
      <c r="M20" s="347"/>
      <c r="N20" s="291"/>
    </row>
    <row r="21" spans="1:15" ht="39" customHeight="1" thickBot="1" x14ac:dyDescent="0.3">
      <c r="A21" s="305"/>
      <c r="B21" s="315"/>
      <c r="C21" s="315"/>
      <c r="D21" s="315"/>
      <c r="E21" s="315"/>
      <c r="F21" s="315"/>
      <c r="G21" s="315"/>
      <c r="H21" s="315"/>
      <c r="I21" s="33"/>
      <c r="J21" s="16" t="str">
        <f>IF($I$16=5,"0","0")</f>
        <v>0</v>
      </c>
      <c r="K21" s="248"/>
      <c r="L21" s="17"/>
      <c r="M21" s="347"/>
      <c r="N21" s="291"/>
    </row>
    <row r="22" spans="1:15" ht="22.5" customHeight="1" x14ac:dyDescent="0.25">
      <c r="A22" s="304" t="s">
        <v>362</v>
      </c>
      <c r="B22" s="303"/>
      <c r="C22" s="303"/>
      <c r="D22" s="303"/>
      <c r="E22" s="303"/>
      <c r="F22" s="303"/>
      <c r="G22" s="303"/>
      <c r="H22" s="303"/>
      <c r="I22" s="30">
        <v>1</v>
      </c>
      <c r="J22" s="31" t="str">
        <f>IF($I$22=5,"0","0")</f>
        <v>0</v>
      </c>
      <c r="K22" s="245" t="s">
        <v>128</v>
      </c>
      <c r="L22" s="32">
        <f>J22+J24+J25+J26+J27</f>
        <v>3</v>
      </c>
      <c r="M22" s="346" t="s">
        <v>488</v>
      </c>
      <c r="N22" s="290" t="s">
        <v>489</v>
      </c>
    </row>
    <row r="23" spans="1:15" ht="18.75" customHeight="1" x14ac:dyDescent="0.25">
      <c r="A23" s="305"/>
      <c r="B23" s="411" t="s">
        <v>125</v>
      </c>
      <c r="C23" s="411"/>
      <c r="D23" s="411"/>
      <c r="E23" s="411"/>
      <c r="F23" s="411"/>
      <c r="G23" s="411"/>
      <c r="H23" s="411"/>
      <c r="I23" s="33"/>
      <c r="J23" s="16"/>
      <c r="K23" s="248"/>
      <c r="L23" s="17"/>
      <c r="M23" s="347"/>
      <c r="N23" s="291"/>
    </row>
    <row r="24" spans="1:15" ht="42" customHeight="1" x14ac:dyDescent="0.25">
      <c r="A24" s="305"/>
      <c r="B24" s="315"/>
      <c r="C24" s="315"/>
      <c r="D24" s="315"/>
      <c r="E24" s="315"/>
      <c r="F24" s="315"/>
      <c r="G24" s="315"/>
      <c r="H24" s="315"/>
      <c r="I24" s="33"/>
      <c r="J24" s="16" t="str">
        <f>IF($I$22=1,"3","0")</f>
        <v>3</v>
      </c>
      <c r="K24" s="248"/>
      <c r="L24" s="17"/>
      <c r="M24" s="347"/>
      <c r="N24" s="291"/>
    </row>
    <row r="25" spans="1:15" ht="38.25" customHeight="1" x14ac:dyDescent="0.25">
      <c r="A25" s="305"/>
      <c r="B25" s="315"/>
      <c r="C25" s="315"/>
      <c r="D25" s="315"/>
      <c r="E25" s="315"/>
      <c r="F25" s="315"/>
      <c r="G25" s="315"/>
      <c r="H25" s="315"/>
      <c r="I25" s="33"/>
      <c r="J25" s="16" t="str">
        <f>IF($I$22=2,"2","0")</f>
        <v>0</v>
      </c>
      <c r="K25" s="248"/>
      <c r="L25" s="17"/>
      <c r="M25" s="347"/>
      <c r="N25" s="291"/>
    </row>
    <row r="26" spans="1:15" ht="37.5" customHeight="1" x14ac:dyDescent="0.25">
      <c r="A26" s="305"/>
      <c r="B26" s="315"/>
      <c r="C26" s="315"/>
      <c r="D26" s="315"/>
      <c r="E26" s="315"/>
      <c r="F26" s="315"/>
      <c r="G26" s="315"/>
      <c r="H26" s="315"/>
      <c r="I26" s="33"/>
      <c r="J26" s="16" t="str">
        <f>IF($I$22=3,"1","0")</f>
        <v>0</v>
      </c>
      <c r="K26" s="248"/>
      <c r="L26" s="17"/>
      <c r="M26" s="347"/>
      <c r="N26" s="291"/>
    </row>
    <row r="27" spans="1:15" ht="36.75" customHeight="1" thickBot="1" x14ac:dyDescent="0.3">
      <c r="A27" s="317"/>
      <c r="B27" s="412"/>
      <c r="C27" s="412"/>
      <c r="D27" s="412"/>
      <c r="E27" s="412"/>
      <c r="F27" s="412"/>
      <c r="G27" s="412"/>
      <c r="H27" s="412"/>
      <c r="I27" s="34"/>
      <c r="J27" s="35" t="str">
        <f>IF($I$22=4,"0","0")</f>
        <v>0</v>
      </c>
      <c r="K27" s="249"/>
      <c r="L27" s="36"/>
      <c r="M27" s="349"/>
      <c r="N27" s="292"/>
    </row>
    <row r="28" spans="1:15" ht="27" customHeight="1" x14ac:dyDescent="0.25">
      <c r="A28" s="409" t="s">
        <v>363</v>
      </c>
      <c r="B28" s="315"/>
      <c r="C28" s="315"/>
      <c r="D28" s="315"/>
      <c r="E28" s="315"/>
      <c r="F28" s="315"/>
      <c r="G28" s="315"/>
      <c r="H28" s="315"/>
      <c r="I28" s="33">
        <v>4</v>
      </c>
      <c r="J28" s="16" t="str">
        <f>IF($I$28=1,"0","0")</f>
        <v>0</v>
      </c>
      <c r="K28" s="248" t="s">
        <v>129</v>
      </c>
      <c r="L28" s="17">
        <f>J28+J29+J30+J31+J32+J33</f>
        <v>2</v>
      </c>
      <c r="M28" s="346" t="s">
        <v>491</v>
      </c>
      <c r="N28" s="564"/>
      <c r="O28" s="46"/>
    </row>
    <row r="29" spans="1:15" ht="22.5" customHeight="1" x14ac:dyDescent="0.25">
      <c r="A29" s="409"/>
      <c r="B29" s="411" t="s">
        <v>125</v>
      </c>
      <c r="C29" s="411"/>
      <c r="D29" s="411"/>
      <c r="E29" s="411"/>
      <c r="F29" s="411"/>
      <c r="G29" s="411"/>
      <c r="H29" s="411"/>
      <c r="I29" s="33"/>
      <c r="J29" s="16"/>
      <c r="K29" s="248"/>
      <c r="L29" s="17"/>
      <c r="M29" s="347"/>
      <c r="N29" s="565"/>
    </row>
    <row r="30" spans="1:15" ht="26.45" customHeight="1" x14ac:dyDescent="0.25">
      <c r="A30" s="409"/>
      <c r="B30" s="315"/>
      <c r="C30" s="315"/>
      <c r="D30" s="315"/>
      <c r="E30" s="315"/>
      <c r="F30" s="315"/>
      <c r="G30" s="315"/>
      <c r="H30" s="315"/>
      <c r="I30" s="47"/>
      <c r="J30" s="16" t="str">
        <f>IF($I$28=2,"4","0")</f>
        <v>0</v>
      </c>
      <c r="K30" s="248"/>
      <c r="L30" s="17"/>
      <c r="M30" s="347"/>
      <c r="N30" s="565"/>
    </row>
    <row r="31" spans="1:15" ht="18.75" customHeight="1" x14ac:dyDescent="0.25">
      <c r="A31" s="409"/>
      <c r="B31" s="315"/>
      <c r="C31" s="315"/>
      <c r="D31" s="315"/>
      <c r="E31" s="315"/>
      <c r="F31" s="315"/>
      <c r="G31" s="315"/>
      <c r="H31" s="315"/>
      <c r="I31" s="47"/>
      <c r="J31" s="16" t="str">
        <f>IF($I$28=3,"3","0")</f>
        <v>0</v>
      </c>
      <c r="K31" s="248"/>
      <c r="L31" s="17"/>
      <c r="M31" s="347"/>
      <c r="N31" s="565"/>
    </row>
    <row r="32" spans="1:15" ht="20.45" customHeight="1" x14ac:dyDescent="0.25">
      <c r="A32" s="409"/>
      <c r="B32" s="315"/>
      <c r="C32" s="315"/>
      <c r="D32" s="315"/>
      <c r="E32" s="315"/>
      <c r="F32" s="315"/>
      <c r="G32" s="315"/>
      <c r="H32" s="315"/>
      <c r="I32" s="47"/>
      <c r="J32" s="16" t="str">
        <f>IF($I$28=4,"2","0")</f>
        <v>2</v>
      </c>
      <c r="K32" s="248"/>
      <c r="L32" s="17"/>
      <c r="M32" s="347"/>
      <c r="N32" s="565"/>
    </row>
    <row r="33" spans="1:14" ht="25.9" customHeight="1" x14ac:dyDescent="0.25">
      <c r="A33" s="409"/>
      <c r="B33" s="315"/>
      <c r="C33" s="315"/>
      <c r="D33" s="315"/>
      <c r="E33" s="315"/>
      <c r="F33" s="315"/>
      <c r="G33" s="315"/>
      <c r="H33" s="315"/>
      <c r="I33" s="47"/>
      <c r="J33" s="16" t="str">
        <f>IF($I$28=5,"1","0")</f>
        <v>0</v>
      </c>
      <c r="K33" s="248"/>
      <c r="L33" s="17"/>
      <c r="M33" s="347"/>
      <c r="N33" s="565"/>
    </row>
    <row r="34" spans="1:14" ht="18" customHeight="1" x14ac:dyDescent="0.25">
      <c r="A34" s="407" t="s">
        <v>364</v>
      </c>
      <c r="B34" s="322" t="s">
        <v>125</v>
      </c>
      <c r="C34" s="322"/>
      <c r="D34" s="322"/>
      <c r="E34" s="322"/>
      <c r="F34" s="322"/>
      <c r="G34" s="322"/>
      <c r="H34" s="322"/>
      <c r="I34" s="48">
        <v>2</v>
      </c>
      <c r="J34" s="192"/>
      <c r="K34" s="250" t="s">
        <v>365</v>
      </c>
      <c r="L34" s="193">
        <f>J35+J36+J37+J38+J39+J40+J41</f>
        <v>1.7999999999999998</v>
      </c>
      <c r="M34" s="567" t="s">
        <v>492</v>
      </c>
      <c r="N34" s="566" t="s">
        <v>490</v>
      </c>
    </row>
    <row r="35" spans="1:14" ht="39.75" customHeight="1" x14ac:dyDescent="0.25">
      <c r="A35" s="408"/>
      <c r="B35" s="322"/>
      <c r="C35" s="322"/>
      <c r="D35" s="322"/>
      <c r="E35" s="322"/>
      <c r="F35" s="322"/>
      <c r="G35" s="322"/>
      <c r="H35" s="322"/>
      <c r="I35" s="33"/>
      <c r="J35" s="16" t="str">
        <f>IF($I$35=1,"0","0")</f>
        <v>0</v>
      </c>
      <c r="K35" s="248"/>
      <c r="L35" s="16"/>
      <c r="M35" s="567"/>
      <c r="N35" s="566"/>
    </row>
    <row r="36" spans="1:14" ht="31.15" customHeight="1" x14ac:dyDescent="0.25">
      <c r="A36" s="408"/>
      <c r="B36" s="322"/>
      <c r="C36" s="322"/>
      <c r="D36" s="322"/>
      <c r="E36" s="322"/>
      <c r="F36" s="322"/>
      <c r="G36" s="322"/>
      <c r="H36" s="322"/>
      <c r="I36" s="33"/>
      <c r="J36" s="16"/>
      <c r="K36" s="248"/>
      <c r="L36" s="16"/>
      <c r="M36" s="567"/>
      <c r="N36" s="566"/>
    </row>
    <row r="37" spans="1:14" ht="38.450000000000003" customHeight="1" x14ac:dyDescent="0.25">
      <c r="A37" s="408"/>
      <c r="B37" s="322"/>
      <c r="C37" s="322"/>
      <c r="D37" s="322"/>
      <c r="E37" s="322"/>
      <c r="F37" s="322"/>
      <c r="G37" s="322"/>
      <c r="H37" s="322"/>
      <c r="I37" s="33" t="b">
        <v>1</v>
      </c>
      <c r="J37" s="16" t="str">
        <f>IF($I$37=TRUE,"0.6","0")</f>
        <v>0.6</v>
      </c>
      <c r="K37" s="248"/>
      <c r="L37" s="16" t="str">
        <f>IF(AND($I$34&lt;&gt;2,I37=TRUE),"ERROR","")</f>
        <v/>
      </c>
      <c r="M37" s="567"/>
      <c r="N37" s="566"/>
    </row>
    <row r="38" spans="1:14" ht="29.45" customHeight="1" x14ac:dyDescent="0.25">
      <c r="A38" s="408"/>
      <c r="B38" s="322"/>
      <c r="C38" s="322"/>
      <c r="D38" s="322"/>
      <c r="E38" s="322"/>
      <c r="F38" s="322"/>
      <c r="G38" s="322"/>
      <c r="H38" s="322"/>
      <c r="I38" s="33" t="b">
        <v>1</v>
      </c>
      <c r="J38" s="16" t="str">
        <f>IF($I$38=TRUE,"0.6","0")</f>
        <v>0.6</v>
      </c>
      <c r="K38" s="248"/>
      <c r="L38" s="16" t="str">
        <f t="shared" ref="L38:L41" si="0">IF(AND($I$34&lt;&gt;2,I38=TRUE),"ERROR","")</f>
        <v/>
      </c>
      <c r="M38" s="567"/>
      <c r="N38" s="566"/>
    </row>
    <row r="39" spans="1:14" ht="28.9" customHeight="1" x14ac:dyDescent="0.25">
      <c r="A39" s="408"/>
      <c r="B39" s="322"/>
      <c r="C39" s="322"/>
      <c r="D39" s="322"/>
      <c r="E39" s="322"/>
      <c r="F39" s="322"/>
      <c r="G39" s="322"/>
      <c r="H39" s="322"/>
      <c r="I39" s="33" t="b">
        <v>1</v>
      </c>
      <c r="J39" s="16" t="str">
        <f>IF($I$39=TRUE,"0.6","0")</f>
        <v>0.6</v>
      </c>
      <c r="K39" s="248"/>
      <c r="L39" s="16" t="str">
        <f t="shared" si="0"/>
        <v/>
      </c>
      <c r="M39" s="567"/>
      <c r="N39" s="566"/>
    </row>
    <row r="40" spans="1:14" ht="35.450000000000003" customHeight="1" x14ac:dyDescent="0.25">
      <c r="A40" s="408"/>
      <c r="B40" s="322"/>
      <c r="C40" s="322"/>
      <c r="D40" s="322"/>
      <c r="E40" s="322"/>
      <c r="F40" s="322"/>
      <c r="G40" s="322"/>
      <c r="H40" s="322"/>
      <c r="I40" s="33" t="b">
        <v>0</v>
      </c>
      <c r="J40" s="16" t="str">
        <f>IF($I$40=TRUE,"0.6","0")</f>
        <v>0</v>
      </c>
      <c r="K40" s="248"/>
      <c r="L40" s="16" t="str">
        <f t="shared" si="0"/>
        <v/>
      </c>
      <c r="M40" s="567"/>
      <c r="N40" s="566"/>
    </row>
    <row r="41" spans="1:14" ht="48.75" customHeight="1" thickBot="1" x14ac:dyDescent="0.3">
      <c r="A41" s="408"/>
      <c r="B41" s="318"/>
      <c r="C41" s="318"/>
      <c r="D41" s="318"/>
      <c r="E41" s="318"/>
      <c r="F41" s="318"/>
      <c r="G41" s="318"/>
      <c r="H41" s="318"/>
      <c r="I41" s="33" t="b">
        <v>0</v>
      </c>
      <c r="J41" s="16" t="str">
        <f>IF($I$41=TRUE,"0.6","0")</f>
        <v>0</v>
      </c>
      <c r="K41" s="249"/>
      <c r="L41" s="16" t="str">
        <f t="shared" si="0"/>
        <v/>
      </c>
      <c r="M41" s="567"/>
      <c r="N41" s="566"/>
    </row>
    <row r="42" spans="1:14" ht="15.75" thickBot="1" x14ac:dyDescent="0.3">
      <c r="A42" s="402" t="s">
        <v>130</v>
      </c>
      <c r="B42" s="403"/>
      <c r="C42" s="403"/>
      <c r="D42" s="403"/>
      <c r="E42" s="403"/>
      <c r="F42" s="403"/>
      <c r="G42" s="403"/>
      <c r="H42" s="403"/>
      <c r="I42" s="403"/>
      <c r="J42" s="403"/>
      <c r="K42" s="194"/>
      <c r="L42" s="195">
        <f>SUM(L4:L34)</f>
        <v>15.8</v>
      </c>
      <c r="M42" s="49"/>
      <c r="N42" s="49"/>
    </row>
    <row r="43" spans="1:14" ht="31.15" customHeight="1" thickBot="1" x14ac:dyDescent="0.3">
      <c r="A43" s="404"/>
      <c r="B43" s="404"/>
      <c r="C43" s="404"/>
      <c r="D43" s="404"/>
      <c r="E43" s="404"/>
      <c r="F43" s="404"/>
      <c r="G43" s="404"/>
      <c r="H43" s="404"/>
      <c r="I43" s="404"/>
      <c r="J43" s="404"/>
      <c r="K43" s="404"/>
      <c r="L43" s="404"/>
      <c r="M43" s="553"/>
      <c r="N43" s="553"/>
    </row>
    <row r="44" spans="1:14" ht="79.150000000000006" customHeight="1" thickBot="1" x14ac:dyDescent="0.3">
      <c r="A44" s="363" t="s">
        <v>131</v>
      </c>
      <c r="B44" s="364"/>
      <c r="C44" s="364"/>
      <c r="D44" s="364"/>
      <c r="E44" s="364"/>
      <c r="F44" s="364"/>
      <c r="G44" s="364"/>
      <c r="H44" s="364"/>
      <c r="I44" s="364"/>
      <c r="J44" s="364"/>
      <c r="K44" s="364"/>
      <c r="L44" s="365"/>
      <c r="M44" s="42" t="s">
        <v>98</v>
      </c>
      <c r="N44" s="43" t="s">
        <v>356</v>
      </c>
    </row>
    <row r="45" spans="1:14" ht="21" customHeight="1" x14ac:dyDescent="0.25">
      <c r="A45" s="342" t="s">
        <v>132</v>
      </c>
      <c r="B45" s="372" t="s">
        <v>125</v>
      </c>
      <c r="C45" s="372"/>
      <c r="D45" s="372"/>
      <c r="E45" s="372"/>
      <c r="F45" s="372"/>
      <c r="G45" s="372"/>
      <c r="H45" s="372"/>
      <c r="I45" s="30">
        <v>3</v>
      </c>
      <c r="J45" s="31"/>
      <c r="K45" s="245" t="s">
        <v>124</v>
      </c>
      <c r="L45" s="38">
        <f>J46+J47+J48+J49+J50</f>
        <v>3</v>
      </c>
      <c r="M45" s="568"/>
      <c r="N45" s="542" t="s">
        <v>493</v>
      </c>
    </row>
    <row r="46" spans="1:14" ht="30" customHeight="1" x14ac:dyDescent="0.25">
      <c r="A46" s="343"/>
      <c r="B46" s="406"/>
      <c r="C46" s="406"/>
      <c r="D46" s="406"/>
      <c r="E46" s="406"/>
      <c r="F46" s="406"/>
      <c r="G46" s="406"/>
      <c r="H46" s="406"/>
      <c r="I46" s="33"/>
      <c r="J46" s="16" t="str">
        <f>IF($I$45=1,"0","0")</f>
        <v>0</v>
      </c>
      <c r="K46" s="248"/>
      <c r="L46" s="17"/>
      <c r="M46" s="569"/>
      <c r="N46" s="544"/>
    </row>
    <row r="47" spans="1:14" ht="43.9" customHeight="1" x14ac:dyDescent="0.25">
      <c r="A47" s="343"/>
      <c r="B47" s="368"/>
      <c r="C47" s="368"/>
      <c r="D47" s="368"/>
      <c r="E47" s="368"/>
      <c r="F47" s="368"/>
      <c r="G47" s="368"/>
      <c r="H47" s="368"/>
      <c r="I47" s="47"/>
      <c r="J47" s="16" t="str">
        <f>IF($I$45=2,"0","0")</f>
        <v>0</v>
      </c>
      <c r="K47" s="248"/>
      <c r="L47" s="17"/>
      <c r="M47" s="569"/>
      <c r="N47" s="544"/>
    </row>
    <row r="48" spans="1:14" ht="48" customHeight="1" x14ac:dyDescent="0.25">
      <c r="A48" s="343"/>
      <c r="B48" s="389"/>
      <c r="C48" s="389"/>
      <c r="D48" s="389"/>
      <c r="E48" s="389"/>
      <c r="F48" s="389"/>
      <c r="G48" s="389"/>
      <c r="H48" s="389"/>
      <c r="I48" s="47"/>
      <c r="J48" s="16" t="str">
        <f>IF($I$48=TRUE,"1","0")</f>
        <v>0</v>
      </c>
      <c r="K48" s="248"/>
      <c r="L48" s="17" t="str">
        <f>IF(AND($I$45&lt;&gt;3,I48=TRUE),"ERROR","")</f>
        <v/>
      </c>
      <c r="M48" s="569"/>
      <c r="N48" s="544"/>
    </row>
    <row r="49" spans="1:14" ht="54" customHeight="1" x14ac:dyDescent="0.25">
      <c r="A49" s="343"/>
      <c r="B49" s="368"/>
      <c r="C49" s="368"/>
      <c r="D49" s="368"/>
      <c r="E49" s="368"/>
      <c r="F49" s="368"/>
      <c r="G49" s="368"/>
      <c r="H49" s="368"/>
      <c r="I49" s="47" t="b">
        <v>1</v>
      </c>
      <c r="J49" s="16" t="str">
        <f>IF($I$49=TRUE,"1.5","0")</f>
        <v>1.5</v>
      </c>
      <c r="K49" s="248"/>
      <c r="L49" s="17" t="str">
        <f>IF(AND($I$45&lt;&gt;3,I49=TRUE),"ERROR","")</f>
        <v/>
      </c>
      <c r="M49" s="569"/>
      <c r="N49" s="544"/>
    </row>
    <row r="50" spans="1:14" ht="46.5" customHeight="1" thickBot="1" x14ac:dyDescent="0.3">
      <c r="A50" s="344"/>
      <c r="B50" s="357"/>
      <c r="C50" s="357"/>
      <c r="D50" s="357"/>
      <c r="E50" s="357"/>
      <c r="F50" s="357"/>
      <c r="G50" s="357"/>
      <c r="H50" s="357"/>
      <c r="I50" s="50" t="b">
        <v>1</v>
      </c>
      <c r="J50" s="16" t="str">
        <f>IF($I$50=TRUE,"1.5","0")</f>
        <v>1.5</v>
      </c>
      <c r="K50" s="248"/>
      <c r="L50" s="17" t="str">
        <f>IF(AND($I$45&lt;&gt;3,I50=TRUE),"ERROR","")</f>
        <v/>
      </c>
      <c r="M50" s="570"/>
      <c r="N50" s="546"/>
    </row>
    <row r="51" spans="1:14" ht="18.600000000000001" customHeight="1" x14ac:dyDescent="0.25">
      <c r="A51" s="400" t="s">
        <v>366</v>
      </c>
      <c r="B51" s="399" t="s">
        <v>125</v>
      </c>
      <c r="C51" s="399"/>
      <c r="D51" s="399"/>
      <c r="E51" s="399"/>
      <c r="F51" s="399"/>
      <c r="G51" s="399"/>
      <c r="H51" s="399"/>
      <c r="I51" s="30">
        <v>2</v>
      </c>
      <c r="J51" s="31"/>
      <c r="K51" s="245" t="s">
        <v>126</v>
      </c>
      <c r="L51" s="32">
        <f>J52+J53+J54+J55+J56</f>
        <v>2</v>
      </c>
      <c r="M51" s="554" t="s">
        <v>494</v>
      </c>
      <c r="N51" s="564" t="s">
        <v>495</v>
      </c>
    </row>
    <row r="52" spans="1:14" ht="27" customHeight="1" x14ac:dyDescent="0.25">
      <c r="A52" s="401"/>
      <c r="B52" s="395"/>
      <c r="C52" s="395"/>
      <c r="D52" s="395"/>
      <c r="E52" s="395"/>
      <c r="F52" s="395"/>
      <c r="G52" s="395"/>
      <c r="H52" s="395"/>
      <c r="I52" s="33"/>
      <c r="J52" s="16" t="str">
        <f>IF($I$51=1,"0","0")</f>
        <v>0</v>
      </c>
      <c r="K52" s="248"/>
      <c r="L52" s="17"/>
      <c r="M52" s="555"/>
      <c r="N52" s="565"/>
    </row>
    <row r="53" spans="1:14" ht="34.9" customHeight="1" x14ac:dyDescent="0.25">
      <c r="A53" s="401"/>
      <c r="B53" s="395"/>
      <c r="C53" s="395"/>
      <c r="D53" s="395"/>
      <c r="E53" s="395"/>
      <c r="F53" s="395"/>
      <c r="G53" s="395"/>
      <c r="H53" s="395"/>
      <c r="I53" s="33"/>
      <c r="J53" s="16" t="str">
        <f>IF($I$51=5,"1","0")</f>
        <v>0</v>
      </c>
      <c r="K53" s="248"/>
      <c r="L53" s="17"/>
      <c r="M53" s="555"/>
      <c r="N53" s="565"/>
    </row>
    <row r="54" spans="1:14" ht="33" customHeight="1" x14ac:dyDescent="0.25">
      <c r="A54" s="401"/>
      <c r="B54" s="396"/>
      <c r="C54" s="396"/>
      <c r="D54" s="396"/>
      <c r="E54" s="396"/>
      <c r="F54" s="396"/>
      <c r="G54" s="396"/>
      <c r="H54" s="396"/>
      <c r="I54" s="33"/>
      <c r="J54" s="16" t="str">
        <f>IF($I$51=2,"2","0")</f>
        <v>2</v>
      </c>
      <c r="K54" s="248"/>
      <c r="L54" s="17"/>
      <c r="M54" s="555"/>
      <c r="N54" s="565"/>
    </row>
    <row r="55" spans="1:14" ht="32.450000000000003" customHeight="1" x14ac:dyDescent="0.25">
      <c r="A55" s="401"/>
      <c r="B55" s="396"/>
      <c r="C55" s="396"/>
      <c r="D55" s="396"/>
      <c r="E55" s="396"/>
      <c r="F55" s="396"/>
      <c r="G55" s="396"/>
      <c r="H55" s="396"/>
      <c r="I55" s="33"/>
      <c r="J55" s="16" t="str">
        <f>IF($I$51=3,"3","0")</f>
        <v>0</v>
      </c>
      <c r="K55" s="248"/>
      <c r="L55" s="17"/>
      <c r="M55" s="555"/>
      <c r="N55" s="565"/>
    </row>
    <row r="56" spans="1:14" ht="37.5" customHeight="1" thickBot="1" x14ac:dyDescent="0.3">
      <c r="A56" s="401"/>
      <c r="B56" s="396"/>
      <c r="C56" s="396"/>
      <c r="D56" s="396"/>
      <c r="E56" s="396"/>
      <c r="F56" s="396"/>
      <c r="G56" s="396"/>
      <c r="H56" s="396"/>
      <c r="I56" s="34"/>
      <c r="J56" s="35" t="str">
        <f>IF($I$51=4,"3","0")</f>
        <v>0</v>
      </c>
      <c r="K56" s="249"/>
      <c r="L56" s="36"/>
      <c r="M56" s="556"/>
      <c r="N56" s="571"/>
    </row>
    <row r="57" spans="1:14" ht="23.45" customHeight="1" x14ac:dyDescent="0.25">
      <c r="A57" s="390" t="s">
        <v>367</v>
      </c>
      <c r="B57" s="399" t="s">
        <v>125</v>
      </c>
      <c r="C57" s="399"/>
      <c r="D57" s="399"/>
      <c r="E57" s="399"/>
      <c r="F57" s="399"/>
      <c r="G57" s="399"/>
      <c r="H57" s="399"/>
      <c r="I57" s="33">
        <v>2</v>
      </c>
      <c r="J57" s="16"/>
      <c r="K57" s="248" t="s">
        <v>127</v>
      </c>
      <c r="L57" s="17">
        <f>J58+J59+J60+J61</f>
        <v>2</v>
      </c>
      <c r="M57" s="554" t="s">
        <v>496</v>
      </c>
      <c r="N57" s="572" t="s">
        <v>497</v>
      </c>
    </row>
    <row r="58" spans="1:14" ht="45.75" customHeight="1" x14ac:dyDescent="0.25">
      <c r="A58" s="390"/>
      <c r="B58" s="389"/>
      <c r="C58" s="389"/>
      <c r="D58" s="389"/>
      <c r="E58" s="389"/>
      <c r="F58" s="389"/>
      <c r="G58" s="389"/>
      <c r="H58" s="389"/>
      <c r="I58" s="33"/>
      <c r="J58" s="16" t="str">
        <f>IF($I$57=1,"0","0")</f>
        <v>0</v>
      </c>
      <c r="K58" s="248"/>
      <c r="L58" s="17"/>
      <c r="M58" s="555"/>
      <c r="N58" s="573"/>
    </row>
    <row r="59" spans="1:14" ht="43.5" customHeight="1" x14ac:dyDescent="0.25">
      <c r="A59" s="390"/>
      <c r="B59" s="389"/>
      <c r="C59" s="389"/>
      <c r="D59" s="389"/>
      <c r="E59" s="389"/>
      <c r="F59" s="389"/>
      <c r="G59" s="389"/>
      <c r="H59" s="389"/>
      <c r="I59" s="33"/>
      <c r="J59" s="16" t="str">
        <f>IF($I$57=2,"0","0")</f>
        <v>0</v>
      </c>
      <c r="K59" s="248"/>
      <c r="L59" s="17"/>
      <c r="M59" s="555"/>
      <c r="N59" s="573"/>
    </row>
    <row r="60" spans="1:14" ht="31.9" customHeight="1" x14ac:dyDescent="0.25">
      <c r="A60" s="390"/>
      <c r="B60" s="389"/>
      <c r="C60" s="389"/>
      <c r="D60" s="389"/>
      <c r="E60" s="389"/>
      <c r="F60" s="389"/>
      <c r="G60" s="389"/>
      <c r="H60" s="389"/>
      <c r="I60" s="33" t="b">
        <v>1</v>
      </c>
      <c r="J60" s="16" t="str">
        <f>IF($I$61=TRUE,"1","0")</f>
        <v>1</v>
      </c>
      <c r="K60" s="248"/>
      <c r="L60" s="17" t="str">
        <f>IF(AND($I$57&lt;&gt;2,I60=TRUE),"ERROR","")</f>
        <v/>
      </c>
      <c r="M60" s="555"/>
      <c r="N60" s="573"/>
    </row>
    <row r="61" spans="1:14" ht="31.9" customHeight="1" thickBot="1" x14ac:dyDescent="0.3">
      <c r="A61" s="390"/>
      <c r="B61" s="405"/>
      <c r="C61" s="405"/>
      <c r="D61" s="405"/>
      <c r="E61" s="405"/>
      <c r="F61" s="405"/>
      <c r="G61" s="405"/>
      <c r="H61" s="405"/>
      <c r="I61" s="33" t="b">
        <v>1</v>
      </c>
      <c r="J61" s="16" t="str">
        <f>IF($I$60=TRUE,"1","0")</f>
        <v>1</v>
      </c>
      <c r="K61" s="248"/>
      <c r="L61" s="17" t="str">
        <f>IF(AND($I$57&lt;&gt;2,I61=TRUE),"ERROR","")</f>
        <v/>
      </c>
      <c r="M61" s="556"/>
      <c r="N61" s="574"/>
    </row>
    <row r="62" spans="1:14" ht="21.6" customHeight="1" x14ac:dyDescent="0.25">
      <c r="A62" s="343" t="s">
        <v>133</v>
      </c>
      <c r="B62" s="399" t="s">
        <v>125</v>
      </c>
      <c r="C62" s="399"/>
      <c r="D62" s="399"/>
      <c r="E62" s="399"/>
      <c r="F62" s="399"/>
      <c r="G62" s="399"/>
      <c r="H62" s="399"/>
      <c r="I62" s="30">
        <v>1</v>
      </c>
      <c r="J62" s="31"/>
      <c r="K62" s="245" t="s">
        <v>128</v>
      </c>
      <c r="L62" s="32">
        <f>J64+J65+J66+J67+J68+J69</f>
        <v>0</v>
      </c>
      <c r="M62" s="541" t="s">
        <v>498</v>
      </c>
      <c r="N62" s="564" t="s">
        <v>499</v>
      </c>
    </row>
    <row r="63" spans="1:14" ht="53.25" customHeight="1" x14ac:dyDescent="0.25">
      <c r="A63" s="343"/>
      <c r="B63" s="396"/>
      <c r="C63" s="396"/>
      <c r="D63" s="396"/>
      <c r="E63" s="396"/>
      <c r="F63" s="396"/>
      <c r="G63" s="396"/>
      <c r="H63" s="396"/>
      <c r="I63" s="33"/>
      <c r="J63" s="16" t="str">
        <f>IF($I$62=1,"0","0")</f>
        <v>0</v>
      </c>
      <c r="K63" s="248"/>
      <c r="L63" s="17"/>
      <c r="M63" s="543"/>
      <c r="N63" s="565"/>
    </row>
    <row r="64" spans="1:14" ht="47.25" customHeight="1" x14ac:dyDescent="0.25">
      <c r="A64" s="343"/>
      <c r="B64" s="396"/>
      <c r="C64" s="396"/>
      <c r="D64" s="396"/>
      <c r="E64" s="396"/>
      <c r="F64" s="396"/>
      <c r="G64" s="396"/>
      <c r="H64" s="396"/>
      <c r="I64" s="33"/>
      <c r="J64" s="16" t="str">
        <f>IF($I$62=2,"1","0")</f>
        <v>0</v>
      </c>
      <c r="K64" s="248"/>
      <c r="L64" s="17"/>
      <c r="M64" s="543"/>
      <c r="N64" s="565"/>
    </row>
    <row r="65" spans="1:14" ht="40.15" customHeight="1" x14ac:dyDescent="0.25">
      <c r="A65" s="343"/>
      <c r="B65" s="396"/>
      <c r="C65" s="396"/>
      <c r="D65" s="396"/>
      <c r="E65" s="396"/>
      <c r="F65" s="396"/>
      <c r="G65" s="396"/>
      <c r="H65" s="396"/>
      <c r="I65" s="33" t="b">
        <v>0</v>
      </c>
      <c r="J65" s="16" t="str">
        <f>IF($I$65=TRUE,"0.4","0")</f>
        <v>0</v>
      </c>
      <c r="K65" s="248"/>
      <c r="L65" s="17" t="str">
        <f>IF(AND($I$62&lt;&gt;2,I65=TRUE),"ERROR","")</f>
        <v/>
      </c>
      <c r="M65" s="543"/>
      <c r="N65" s="575"/>
    </row>
    <row r="66" spans="1:14" ht="43.5" customHeight="1" x14ac:dyDescent="0.25">
      <c r="A66" s="343"/>
      <c r="B66" s="389"/>
      <c r="C66" s="389"/>
      <c r="D66" s="389"/>
      <c r="E66" s="389"/>
      <c r="F66" s="389"/>
      <c r="G66" s="389"/>
      <c r="H66" s="389"/>
      <c r="I66" s="33" t="b">
        <v>0</v>
      </c>
      <c r="J66" s="16" t="str">
        <f>IF($I$66=TRUE,"0.4","0")</f>
        <v>0</v>
      </c>
      <c r="K66" s="248"/>
      <c r="L66" s="17" t="str">
        <f>IF(AND($I$62&lt;&gt;2,I66=TRUE),"ERROR","")</f>
        <v/>
      </c>
      <c r="M66" s="543"/>
      <c r="N66" s="575"/>
    </row>
    <row r="67" spans="1:14" ht="32.450000000000003" customHeight="1" x14ac:dyDescent="0.25">
      <c r="A67" s="343"/>
      <c r="B67" s="389"/>
      <c r="C67" s="389"/>
      <c r="D67" s="389"/>
      <c r="E67" s="389"/>
      <c r="F67" s="389"/>
      <c r="G67" s="389"/>
      <c r="H67" s="389"/>
      <c r="I67" s="33" t="b">
        <v>0</v>
      </c>
      <c r="J67" s="16" t="str">
        <f>IF($I$67=TRUE,"0.4","0")</f>
        <v>0</v>
      </c>
      <c r="K67" s="248"/>
      <c r="L67" s="17" t="str">
        <f t="shared" ref="L67:L69" si="1">IF(AND($I$62&lt;&gt;2,I67=TRUE),"ERROR","")</f>
        <v/>
      </c>
      <c r="M67" s="543"/>
      <c r="N67" s="575"/>
    </row>
    <row r="68" spans="1:14" ht="40.5" customHeight="1" x14ac:dyDescent="0.25">
      <c r="A68" s="343"/>
      <c r="B68" s="389"/>
      <c r="C68" s="389"/>
      <c r="D68" s="389"/>
      <c r="E68" s="389"/>
      <c r="F68" s="389"/>
      <c r="G68" s="389"/>
      <c r="H68" s="389"/>
      <c r="I68" s="33" t="b">
        <v>0</v>
      </c>
      <c r="J68" s="16" t="str">
        <f>IF($I$68=TRUE,"0.4","0")</f>
        <v>0</v>
      </c>
      <c r="K68" s="248"/>
      <c r="L68" s="17" t="str">
        <f t="shared" si="1"/>
        <v/>
      </c>
      <c r="M68" s="543"/>
      <c r="N68" s="575"/>
    </row>
    <row r="69" spans="1:14" ht="39" customHeight="1" thickBot="1" x14ac:dyDescent="0.3">
      <c r="A69" s="344"/>
      <c r="B69" s="397"/>
      <c r="C69" s="397"/>
      <c r="D69" s="397"/>
      <c r="E69" s="397"/>
      <c r="F69" s="397"/>
      <c r="G69" s="397"/>
      <c r="H69" s="397"/>
      <c r="I69" s="34" t="b">
        <v>0</v>
      </c>
      <c r="J69" s="16" t="str">
        <f>IF($I$69=TRUE,"0.4","0")</f>
        <v>0</v>
      </c>
      <c r="K69" s="248"/>
      <c r="L69" s="17" t="str">
        <f t="shared" si="1"/>
        <v/>
      </c>
      <c r="M69" s="545"/>
      <c r="N69" s="571"/>
    </row>
    <row r="70" spans="1:14" ht="19.149999999999999" customHeight="1" x14ac:dyDescent="0.25">
      <c r="A70" s="342" t="s">
        <v>134</v>
      </c>
      <c r="B70" s="372" t="s">
        <v>125</v>
      </c>
      <c r="C70" s="372"/>
      <c r="D70" s="372"/>
      <c r="E70" s="372"/>
      <c r="F70" s="372"/>
      <c r="G70" s="372"/>
      <c r="H70" s="372"/>
      <c r="I70" s="30">
        <v>1</v>
      </c>
      <c r="J70" s="31"/>
      <c r="K70" s="245" t="s">
        <v>399</v>
      </c>
      <c r="L70" s="32">
        <f>J71+J72+J73+J74</f>
        <v>3</v>
      </c>
      <c r="M70" s="420" t="s">
        <v>500</v>
      </c>
      <c r="N70" s="564"/>
    </row>
    <row r="71" spans="1:14" ht="41.25" customHeight="1" x14ac:dyDescent="0.25">
      <c r="A71" s="343"/>
      <c r="B71" s="368"/>
      <c r="C71" s="368"/>
      <c r="D71" s="368"/>
      <c r="E71" s="368"/>
      <c r="F71" s="368"/>
      <c r="G71" s="368"/>
      <c r="H71" s="368"/>
      <c r="I71" s="33"/>
      <c r="J71" s="16" t="str">
        <f>IF($I$70=1,"3","0")</f>
        <v>3</v>
      </c>
      <c r="K71" s="248"/>
      <c r="L71" s="17"/>
      <c r="M71" s="421"/>
      <c r="N71" s="565"/>
    </row>
    <row r="72" spans="1:14" ht="36" customHeight="1" x14ac:dyDescent="0.25">
      <c r="A72" s="343"/>
      <c r="B72" s="368"/>
      <c r="C72" s="368"/>
      <c r="D72" s="368"/>
      <c r="E72" s="368"/>
      <c r="F72" s="368"/>
      <c r="G72" s="368"/>
      <c r="H72" s="368"/>
      <c r="I72" s="33"/>
      <c r="J72" s="16" t="str">
        <f>IF($I$70=2,"2","0")</f>
        <v>0</v>
      </c>
      <c r="K72" s="248"/>
      <c r="L72" s="17"/>
      <c r="M72" s="421"/>
      <c r="N72" s="565"/>
    </row>
    <row r="73" spans="1:14" ht="36" customHeight="1" x14ac:dyDescent="0.25">
      <c r="A73" s="343"/>
      <c r="B73" s="368"/>
      <c r="C73" s="368"/>
      <c r="D73" s="368"/>
      <c r="E73" s="368"/>
      <c r="F73" s="368"/>
      <c r="G73" s="368"/>
      <c r="H73" s="368"/>
      <c r="I73" s="33"/>
      <c r="J73" s="16" t="str">
        <f>IF($I$70=3,"1","0")</f>
        <v>0</v>
      </c>
      <c r="K73" s="248"/>
      <c r="L73" s="17"/>
      <c r="M73" s="421"/>
      <c r="N73" s="565"/>
    </row>
    <row r="74" spans="1:14" ht="45.75" customHeight="1" thickBot="1" x14ac:dyDescent="0.3">
      <c r="A74" s="343"/>
      <c r="B74" s="398"/>
      <c r="C74" s="398"/>
      <c r="D74" s="398"/>
      <c r="E74" s="398"/>
      <c r="F74" s="398"/>
      <c r="G74" s="398"/>
      <c r="H74" s="398"/>
      <c r="I74" s="33"/>
      <c r="J74" s="16" t="str">
        <f>IF($I$70=4,"0","0")</f>
        <v>0</v>
      </c>
      <c r="K74" s="248"/>
      <c r="L74" s="17"/>
      <c r="M74" s="421"/>
      <c r="N74" s="575"/>
    </row>
    <row r="75" spans="1:14" ht="18" customHeight="1" x14ac:dyDescent="0.25">
      <c r="A75" s="390" t="s">
        <v>135</v>
      </c>
      <c r="B75" s="372" t="s">
        <v>125</v>
      </c>
      <c r="C75" s="372"/>
      <c r="D75" s="372"/>
      <c r="E75" s="372"/>
      <c r="F75" s="372"/>
      <c r="G75" s="372"/>
      <c r="H75" s="372"/>
      <c r="I75" s="30">
        <v>2</v>
      </c>
      <c r="J75" s="31"/>
      <c r="K75" s="245" t="s">
        <v>400</v>
      </c>
      <c r="L75" s="32">
        <f>J76+J77+J78+J79+J80+J81</f>
        <v>0.5</v>
      </c>
      <c r="M75" s="541" t="s">
        <v>501</v>
      </c>
      <c r="N75" s="564" t="s">
        <v>502</v>
      </c>
    </row>
    <row r="76" spans="1:14" ht="26.45" customHeight="1" x14ac:dyDescent="0.25">
      <c r="A76" s="390"/>
      <c r="B76" s="391"/>
      <c r="C76" s="391"/>
      <c r="D76" s="391"/>
      <c r="E76" s="391"/>
      <c r="F76" s="391"/>
      <c r="G76" s="391"/>
      <c r="H76" s="391"/>
      <c r="I76" s="33"/>
      <c r="J76" s="16" t="str">
        <f>IF($I$75=1,"0","0")</f>
        <v>0</v>
      </c>
      <c r="K76" s="248"/>
      <c r="L76" s="17"/>
      <c r="M76" s="543"/>
      <c r="N76" s="565"/>
    </row>
    <row r="77" spans="1:14" ht="27" customHeight="1" x14ac:dyDescent="0.25">
      <c r="A77" s="390"/>
      <c r="B77" s="391"/>
      <c r="C77" s="391"/>
      <c r="D77" s="391"/>
      <c r="E77" s="391"/>
      <c r="F77" s="391"/>
      <c r="G77" s="391"/>
      <c r="H77" s="391"/>
      <c r="I77" s="33"/>
      <c r="J77" s="16" t="str">
        <f>IF($I$75=2,"0","0")</f>
        <v>0</v>
      </c>
      <c r="K77" s="248"/>
      <c r="L77" s="17"/>
      <c r="M77" s="543"/>
      <c r="N77" s="565"/>
    </row>
    <row r="78" spans="1:14" ht="22.9" customHeight="1" x14ac:dyDescent="0.25">
      <c r="A78" s="390"/>
      <c r="B78" s="392"/>
      <c r="C78" s="392"/>
      <c r="D78" s="392"/>
      <c r="E78" s="392"/>
      <c r="F78" s="392"/>
      <c r="G78" s="392"/>
      <c r="H78" s="392"/>
      <c r="I78" s="33" t="b">
        <v>1</v>
      </c>
      <c r="J78" s="16" t="str">
        <f>IF($I$78=TRUE,"0.5","0")</f>
        <v>0.5</v>
      </c>
      <c r="K78" s="248"/>
      <c r="L78" s="17" t="str">
        <f>IF(AND($I$75&lt;&gt;2,I78=TRUE),"ERROR","")</f>
        <v/>
      </c>
      <c r="M78" s="543"/>
      <c r="N78" s="575"/>
    </row>
    <row r="79" spans="1:14" ht="27" customHeight="1" x14ac:dyDescent="0.25">
      <c r="A79" s="390"/>
      <c r="B79" s="392"/>
      <c r="C79" s="392"/>
      <c r="D79" s="392"/>
      <c r="E79" s="392"/>
      <c r="F79" s="392"/>
      <c r="G79" s="392"/>
      <c r="H79" s="392"/>
      <c r="I79" s="33" t="b">
        <v>0</v>
      </c>
      <c r="J79" s="16" t="str">
        <f>IF($I$79=TRUE,"0.5","0")</f>
        <v>0</v>
      </c>
      <c r="K79" s="248"/>
      <c r="L79" s="17" t="str">
        <f t="shared" ref="L79:L81" si="2">IF(AND($I$75&lt;&gt;2,I79=TRUE),"ERROR","")</f>
        <v/>
      </c>
      <c r="M79" s="543"/>
      <c r="N79" s="575"/>
    </row>
    <row r="80" spans="1:14" ht="36.75" customHeight="1" x14ac:dyDescent="0.25">
      <c r="A80" s="390"/>
      <c r="B80" s="393"/>
      <c r="C80" s="392"/>
      <c r="D80" s="392"/>
      <c r="E80" s="392"/>
      <c r="F80" s="392"/>
      <c r="G80" s="392"/>
      <c r="H80" s="392"/>
      <c r="I80" s="33" t="b">
        <v>0</v>
      </c>
      <c r="J80" s="16" t="str">
        <f>IF($I$80=TRUE,"0.5","0")</f>
        <v>0</v>
      </c>
      <c r="K80" s="248"/>
      <c r="L80" s="17" t="str">
        <f t="shared" si="2"/>
        <v/>
      </c>
      <c r="M80" s="543"/>
      <c r="N80" s="575"/>
    </row>
    <row r="81" spans="1:14" ht="44.25" customHeight="1" thickBot="1" x14ac:dyDescent="0.3">
      <c r="A81" s="390"/>
      <c r="B81" s="394"/>
      <c r="C81" s="394"/>
      <c r="D81" s="394"/>
      <c r="E81" s="394"/>
      <c r="F81" s="394"/>
      <c r="G81" s="394"/>
      <c r="H81" s="394"/>
      <c r="I81" s="34" t="b">
        <v>0</v>
      </c>
      <c r="J81" s="16" t="str">
        <f>IF($I$81=TRUE,"0.5","0")</f>
        <v>0</v>
      </c>
      <c r="K81" s="248"/>
      <c r="L81" s="17" t="str">
        <f t="shared" si="2"/>
        <v/>
      </c>
      <c r="M81" s="545"/>
      <c r="N81" s="571"/>
    </row>
    <row r="82" spans="1:14" s="8" customFormat="1" ht="18.600000000000001" customHeight="1" x14ac:dyDescent="0.25">
      <c r="A82" s="381" t="s">
        <v>368</v>
      </c>
      <c r="B82" s="383" t="s">
        <v>125</v>
      </c>
      <c r="C82" s="383"/>
      <c r="D82" s="383"/>
      <c r="E82" s="383"/>
      <c r="F82" s="383"/>
      <c r="G82" s="383"/>
      <c r="H82" s="383"/>
      <c r="I82" s="51">
        <v>5</v>
      </c>
      <c r="J82" s="37"/>
      <c r="K82" s="251" t="s">
        <v>401</v>
      </c>
      <c r="L82" s="38">
        <f>J83+J84+J85+J86+J87</f>
        <v>4</v>
      </c>
      <c r="M82" s="384" t="s">
        <v>503</v>
      </c>
      <c r="N82" s="542"/>
    </row>
    <row r="83" spans="1:14" s="8" customFormat="1" ht="21" customHeight="1" x14ac:dyDescent="0.25">
      <c r="A83" s="381"/>
      <c r="B83" s="387"/>
      <c r="C83" s="387"/>
      <c r="D83" s="387"/>
      <c r="E83" s="387"/>
      <c r="F83" s="387"/>
      <c r="G83" s="387"/>
      <c r="H83" s="387"/>
      <c r="I83" s="47"/>
      <c r="J83" s="196" t="str">
        <f>IF($I$82=1,"0","0")</f>
        <v>0</v>
      </c>
      <c r="K83" s="252"/>
      <c r="L83" s="197"/>
      <c r="M83" s="385"/>
      <c r="N83" s="544"/>
    </row>
    <row r="84" spans="1:14" s="8" customFormat="1" ht="21" customHeight="1" x14ac:dyDescent="0.25">
      <c r="A84" s="381"/>
      <c r="B84" s="387"/>
      <c r="C84" s="387"/>
      <c r="D84" s="387"/>
      <c r="E84" s="387"/>
      <c r="F84" s="387"/>
      <c r="G84" s="387"/>
      <c r="H84" s="387"/>
      <c r="I84" s="47"/>
      <c r="J84" s="196" t="str">
        <f>IF($I$82=2,"1","0")</f>
        <v>0</v>
      </c>
      <c r="K84" s="252"/>
      <c r="L84" s="197"/>
      <c r="M84" s="385"/>
      <c r="N84" s="544"/>
    </row>
    <row r="85" spans="1:14" s="8" customFormat="1" ht="20.45" customHeight="1" x14ac:dyDescent="0.25">
      <c r="A85" s="381"/>
      <c r="B85" s="387"/>
      <c r="C85" s="387"/>
      <c r="D85" s="387"/>
      <c r="E85" s="387"/>
      <c r="F85" s="387"/>
      <c r="G85" s="387"/>
      <c r="H85" s="387"/>
      <c r="I85" s="47"/>
      <c r="J85" s="196" t="str">
        <f>IF($I$82=3,"2","0")</f>
        <v>0</v>
      </c>
      <c r="K85" s="252"/>
      <c r="L85" s="197"/>
      <c r="M85" s="385"/>
      <c r="N85" s="544"/>
    </row>
    <row r="86" spans="1:14" s="8" customFormat="1" ht="19.899999999999999" customHeight="1" x14ac:dyDescent="0.25">
      <c r="A86" s="381"/>
      <c r="B86" s="387"/>
      <c r="C86" s="387"/>
      <c r="D86" s="387"/>
      <c r="E86" s="387"/>
      <c r="F86" s="387"/>
      <c r="G86" s="387"/>
      <c r="H86" s="387"/>
      <c r="I86" s="47"/>
      <c r="J86" s="196" t="str">
        <f>IF($I$82=4,"3","0")</f>
        <v>0</v>
      </c>
      <c r="K86" s="252"/>
      <c r="L86" s="197"/>
      <c r="M86" s="385"/>
      <c r="N86" s="544"/>
    </row>
    <row r="87" spans="1:14" s="8" customFormat="1" ht="28.9" customHeight="1" thickBot="1" x14ac:dyDescent="0.3">
      <c r="A87" s="382"/>
      <c r="B87" s="388"/>
      <c r="C87" s="388"/>
      <c r="D87" s="388"/>
      <c r="E87" s="388"/>
      <c r="F87" s="388"/>
      <c r="G87" s="388"/>
      <c r="H87" s="388"/>
      <c r="I87" s="50"/>
      <c r="J87" s="198" t="str">
        <f>IF($I$82=5,"4","0")</f>
        <v>4</v>
      </c>
      <c r="K87" s="253"/>
      <c r="L87" s="199"/>
      <c r="M87" s="386"/>
      <c r="N87" s="546"/>
    </row>
    <row r="88" spans="1:14" x14ac:dyDescent="0.25">
      <c r="A88" s="378" t="s">
        <v>136</v>
      </c>
      <c r="B88" s="379"/>
      <c r="C88" s="379"/>
      <c r="D88" s="379"/>
      <c r="E88" s="379"/>
      <c r="F88" s="379"/>
      <c r="G88" s="379"/>
      <c r="H88" s="379"/>
      <c r="I88" s="379"/>
      <c r="J88" s="379"/>
      <c r="K88" s="254"/>
      <c r="L88" s="200">
        <f>SUM(L45:L87)</f>
        <v>14.5</v>
      </c>
      <c r="M88" s="49"/>
      <c r="N88" s="576"/>
    </row>
    <row r="89" spans="1:14" ht="32.450000000000003" customHeight="1" thickBot="1" x14ac:dyDescent="0.3">
      <c r="A89" s="362"/>
      <c r="B89" s="362"/>
      <c r="C89" s="362"/>
      <c r="D89" s="362"/>
      <c r="E89" s="362"/>
      <c r="F89" s="362"/>
      <c r="G89" s="362"/>
      <c r="H89" s="362"/>
      <c r="I89" s="362"/>
      <c r="J89" s="362"/>
      <c r="K89" s="362"/>
      <c r="L89" s="362"/>
      <c r="M89" s="552"/>
      <c r="N89" s="552"/>
    </row>
    <row r="90" spans="1:14" ht="72.75" customHeight="1" thickBot="1" x14ac:dyDescent="0.3">
      <c r="A90" s="363" t="s">
        <v>137</v>
      </c>
      <c r="B90" s="364"/>
      <c r="C90" s="364"/>
      <c r="D90" s="364"/>
      <c r="E90" s="364"/>
      <c r="F90" s="364"/>
      <c r="G90" s="364"/>
      <c r="H90" s="364"/>
      <c r="I90" s="364"/>
      <c r="J90" s="364"/>
      <c r="K90" s="364"/>
      <c r="L90" s="365"/>
      <c r="M90" s="52" t="s">
        <v>98</v>
      </c>
      <c r="N90" s="577" t="s">
        <v>356</v>
      </c>
    </row>
    <row r="91" spans="1:14" ht="18" customHeight="1" x14ac:dyDescent="0.25">
      <c r="A91" s="376" t="s">
        <v>138</v>
      </c>
      <c r="B91" s="372" t="s">
        <v>125</v>
      </c>
      <c r="C91" s="372"/>
      <c r="D91" s="372"/>
      <c r="E91" s="372"/>
      <c r="F91" s="372"/>
      <c r="G91" s="372"/>
      <c r="H91" s="372"/>
      <c r="I91" s="30">
        <v>3</v>
      </c>
      <c r="J91" s="31"/>
      <c r="K91" s="245" t="s">
        <v>124</v>
      </c>
      <c r="L91" s="32">
        <f>J92+J93+J94+J95+J96</f>
        <v>1</v>
      </c>
      <c r="M91" s="346" t="s">
        <v>504</v>
      </c>
      <c r="N91" s="578" t="s">
        <v>505</v>
      </c>
    </row>
    <row r="92" spans="1:14" ht="18" customHeight="1" x14ac:dyDescent="0.25">
      <c r="A92" s="377"/>
      <c r="B92" s="368"/>
      <c r="C92" s="368"/>
      <c r="D92" s="368"/>
      <c r="E92" s="368"/>
      <c r="F92" s="368"/>
      <c r="G92" s="368"/>
      <c r="H92" s="368"/>
      <c r="I92" s="33"/>
      <c r="J92" s="16" t="str">
        <f>IF($I$91=1,"0","0")</f>
        <v>0</v>
      </c>
      <c r="K92" s="248"/>
      <c r="L92" s="17"/>
      <c r="M92" s="347"/>
      <c r="N92" s="579"/>
    </row>
    <row r="93" spans="1:14" ht="19.149999999999999" customHeight="1" x14ac:dyDescent="0.25">
      <c r="A93" s="377"/>
      <c r="B93" s="368"/>
      <c r="C93" s="368"/>
      <c r="D93" s="368"/>
      <c r="E93" s="368"/>
      <c r="F93" s="368"/>
      <c r="G93" s="368"/>
      <c r="H93" s="368"/>
      <c r="I93" s="33"/>
      <c r="J93" s="16" t="str">
        <f>IF($I$91=2,"0","0")</f>
        <v>0</v>
      </c>
      <c r="K93" s="248"/>
      <c r="L93" s="17"/>
      <c r="M93" s="347"/>
      <c r="N93" s="579"/>
    </row>
    <row r="94" spans="1:14" ht="21.6" customHeight="1" x14ac:dyDescent="0.25">
      <c r="A94" s="377"/>
      <c r="B94" s="368"/>
      <c r="C94" s="368"/>
      <c r="D94" s="368"/>
      <c r="E94" s="368"/>
      <c r="F94" s="368"/>
      <c r="G94" s="368"/>
      <c r="H94" s="368"/>
      <c r="I94" s="33"/>
      <c r="J94" s="16" t="str">
        <f>IF($I$91=3,"1","0")</f>
        <v>1</v>
      </c>
      <c r="K94" s="248"/>
      <c r="L94" s="17"/>
      <c r="M94" s="347"/>
      <c r="N94" s="579"/>
    </row>
    <row r="95" spans="1:14" ht="21" customHeight="1" x14ac:dyDescent="0.25">
      <c r="A95" s="377"/>
      <c r="B95" s="368"/>
      <c r="C95" s="368"/>
      <c r="D95" s="368"/>
      <c r="E95" s="368"/>
      <c r="F95" s="368"/>
      <c r="G95" s="368"/>
      <c r="H95" s="368"/>
      <c r="I95" s="33"/>
      <c r="J95" s="16" t="str">
        <f>IF($I$91=4,"2","0")</f>
        <v>0</v>
      </c>
      <c r="K95" s="248"/>
      <c r="L95" s="17"/>
      <c r="M95" s="347"/>
      <c r="N95" s="579"/>
    </row>
    <row r="96" spans="1:14" ht="23.45" customHeight="1" thickBot="1" x14ac:dyDescent="0.3">
      <c r="A96" s="380"/>
      <c r="B96" s="357"/>
      <c r="C96" s="357"/>
      <c r="D96" s="357"/>
      <c r="E96" s="357"/>
      <c r="F96" s="357"/>
      <c r="G96" s="357"/>
      <c r="H96" s="357"/>
      <c r="I96" s="34"/>
      <c r="J96" s="35" t="str">
        <f>IF($I$91=5,"3","0")</f>
        <v>0</v>
      </c>
      <c r="K96" s="249"/>
      <c r="L96" s="36"/>
      <c r="M96" s="349"/>
      <c r="N96" s="580"/>
    </row>
    <row r="97" spans="1:14" ht="18.600000000000001" customHeight="1" x14ac:dyDescent="0.25">
      <c r="A97" s="376" t="s">
        <v>139</v>
      </c>
      <c r="B97" s="372" t="s">
        <v>125</v>
      </c>
      <c r="C97" s="372"/>
      <c r="D97" s="372"/>
      <c r="E97" s="372"/>
      <c r="F97" s="372"/>
      <c r="G97" s="372"/>
      <c r="H97" s="372"/>
      <c r="I97" s="30">
        <v>5</v>
      </c>
      <c r="J97" s="31"/>
      <c r="K97" s="245" t="s">
        <v>126</v>
      </c>
      <c r="L97" s="32">
        <f>J98+J99+J100+J101+J102</f>
        <v>3</v>
      </c>
      <c r="M97" s="346" t="s">
        <v>504</v>
      </c>
      <c r="N97" s="564" t="s">
        <v>506</v>
      </c>
    </row>
    <row r="98" spans="1:14" ht="19.899999999999999" customHeight="1" x14ac:dyDescent="0.25">
      <c r="A98" s="377"/>
      <c r="B98" s="374"/>
      <c r="C98" s="368"/>
      <c r="D98" s="368"/>
      <c r="E98" s="368"/>
      <c r="F98" s="368"/>
      <c r="G98" s="368"/>
      <c r="H98" s="368"/>
      <c r="I98" s="33"/>
      <c r="J98" s="16" t="str">
        <f>IF($I$97=1,"0","0")</f>
        <v>0</v>
      </c>
      <c r="K98" s="248"/>
      <c r="L98" s="17"/>
      <c r="M98" s="347"/>
      <c r="N98" s="565"/>
    </row>
    <row r="99" spans="1:14" ht="19.149999999999999" customHeight="1" x14ac:dyDescent="0.25">
      <c r="A99" s="377"/>
      <c r="B99" s="374"/>
      <c r="C99" s="368"/>
      <c r="D99" s="368"/>
      <c r="E99" s="368"/>
      <c r="F99" s="368"/>
      <c r="G99" s="368"/>
      <c r="H99" s="368"/>
      <c r="I99" s="33"/>
      <c r="J99" s="16" t="str">
        <f>IF($I$97=2,"0","0")</f>
        <v>0</v>
      </c>
      <c r="K99" s="248"/>
      <c r="L99" s="17"/>
      <c r="M99" s="347"/>
      <c r="N99" s="565"/>
    </row>
    <row r="100" spans="1:14" ht="21" customHeight="1" x14ac:dyDescent="0.25">
      <c r="A100" s="377"/>
      <c r="B100" s="374"/>
      <c r="C100" s="368"/>
      <c r="D100" s="368"/>
      <c r="E100" s="368"/>
      <c r="F100" s="368"/>
      <c r="G100" s="368"/>
      <c r="H100" s="368"/>
      <c r="I100" s="33"/>
      <c r="J100" s="16" t="str">
        <f>IF($I$97=3,"1","0")</f>
        <v>0</v>
      </c>
      <c r="K100" s="248"/>
      <c r="L100" s="17"/>
      <c r="M100" s="347"/>
      <c r="N100" s="565"/>
    </row>
    <row r="101" spans="1:14" ht="21.6" customHeight="1" x14ac:dyDescent="0.25">
      <c r="A101" s="377"/>
      <c r="B101" s="374"/>
      <c r="C101" s="368"/>
      <c r="D101" s="368"/>
      <c r="E101" s="368"/>
      <c r="F101" s="368"/>
      <c r="G101" s="368"/>
      <c r="H101" s="368"/>
      <c r="I101" s="33"/>
      <c r="J101" s="16" t="str">
        <f>IF($I$97=4,"2","0")</f>
        <v>0</v>
      </c>
      <c r="K101" s="248"/>
      <c r="L101" s="17"/>
      <c r="M101" s="347"/>
      <c r="N101" s="565"/>
    </row>
    <row r="102" spans="1:14" ht="21" customHeight="1" thickBot="1" x14ac:dyDescent="0.3">
      <c r="A102" s="377"/>
      <c r="B102" s="375"/>
      <c r="C102" s="357"/>
      <c r="D102" s="357"/>
      <c r="E102" s="357"/>
      <c r="F102" s="357"/>
      <c r="G102" s="357"/>
      <c r="H102" s="357"/>
      <c r="I102" s="34"/>
      <c r="J102" s="35" t="str">
        <f>IF($I$97=5,"3","0")</f>
        <v>3</v>
      </c>
      <c r="K102" s="249"/>
      <c r="L102" s="36"/>
      <c r="M102" s="349"/>
      <c r="N102" s="571"/>
    </row>
    <row r="103" spans="1:14" ht="21" customHeight="1" x14ac:dyDescent="0.25">
      <c r="A103" s="369" t="s">
        <v>140</v>
      </c>
      <c r="B103" s="372" t="s">
        <v>125</v>
      </c>
      <c r="C103" s="372"/>
      <c r="D103" s="372"/>
      <c r="E103" s="372"/>
      <c r="F103" s="372"/>
      <c r="G103" s="372"/>
      <c r="H103" s="372"/>
      <c r="I103" s="33">
        <v>5</v>
      </c>
      <c r="J103" s="16"/>
      <c r="K103" s="248" t="s">
        <v>127</v>
      </c>
      <c r="L103" s="17">
        <f>J104+J105+J106+J107+J108</f>
        <v>3</v>
      </c>
      <c r="M103" s="346" t="s">
        <v>504</v>
      </c>
      <c r="N103" s="346"/>
    </row>
    <row r="104" spans="1:14" ht="21" customHeight="1" x14ac:dyDescent="0.25">
      <c r="A104" s="370"/>
      <c r="B104" s="373"/>
      <c r="C104" s="354"/>
      <c r="D104" s="354"/>
      <c r="E104" s="354"/>
      <c r="F104" s="354"/>
      <c r="G104" s="354"/>
      <c r="H104" s="354"/>
      <c r="I104" s="33"/>
      <c r="J104" s="16" t="str">
        <f>IF($I$103=1,"0","0")</f>
        <v>0</v>
      </c>
      <c r="K104" s="248"/>
      <c r="L104" s="17"/>
      <c r="M104" s="347"/>
      <c r="N104" s="347"/>
    </row>
    <row r="105" spans="1:14" ht="21" customHeight="1" x14ac:dyDescent="0.25">
      <c r="A105" s="370"/>
      <c r="B105" s="373"/>
      <c r="C105" s="354"/>
      <c r="D105" s="354"/>
      <c r="E105" s="354"/>
      <c r="F105" s="354"/>
      <c r="G105" s="354"/>
      <c r="H105" s="354"/>
      <c r="I105" s="33"/>
      <c r="J105" s="16" t="str">
        <f>IF($I$103=2,"0","0")</f>
        <v>0</v>
      </c>
      <c r="K105" s="248"/>
      <c r="L105" s="17"/>
      <c r="M105" s="347"/>
      <c r="N105" s="347"/>
    </row>
    <row r="106" spans="1:14" ht="21" customHeight="1" x14ac:dyDescent="0.25">
      <c r="A106" s="370"/>
      <c r="B106" s="373"/>
      <c r="C106" s="354"/>
      <c r="D106" s="354"/>
      <c r="E106" s="354"/>
      <c r="F106" s="354"/>
      <c r="G106" s="354"/>
      <c r="H106" s="354"/>
      <c r="I106" s="33"/>
      <c r="J106" s="16" t="str">
        <f>IF($I$103=3,"1","0")</f>
        <v>0</v>
      </c>
      <c r="K106" s="248"/>
      <c r="L106" s="17"/>
      <c r="M106" s="347"/>
      <c r="N106" s="347"/>
    </row>
    <row r="107" spans="1:14" ht="21" customHeight="1" x14ac:dyDescent="0.25">
      <c r="A107" s="370"/>
      <c r="B107" s="373"/>
      <c r="C107" s="354"/>
      <c r="D107" s="354"/>
      <c r="E107" s="354"/>
      <c r="F107" s="354"/>
      <c r="G107" s="354"/>
      <c r="H107" s="354"/>
      <c r="I107" s="33"/>
      <c r="J107" s="16" t="str">
        <f>IF($I$103=4,"2","0")</f>
        <v>0</v>
      </c>
      <c r="K107" s="248"/>
      <c r="L107" s="17"/>
      <c r="M107" s="347"/>
      <c r="N107" s="347"/>
    </row>
    <row r="108" spans="1:14" ht="21" customHeight="1" thickBot="1" x14ac:dyDescent="0.3">
      <c r="A108" s="370"/>
      <c r="B108" s="373"/>
      <c r="C108" s="354"/>
      <c r="D108" s="354"/>
      <c r="E108" s="354"/>
      <c r="F108" s="354"/>
      <c r="G108" s="354"/>
      <c r="H108" s="354"/>
      <c r="I108" s="33"/>
      <c r="J108" s="16" t="str">
        <f>IF($I$103=5,"3","0")</f>
        <v>3</v>
      </c>
      <c r="K108" s="248"/>
      <c r="L108" s="17"/>
      <c r="M108" s="349"/>
      <c r="N108" s="349"/>
    </row>
    <row r="109" spans="1:14" ht="1.9" customHeight="1" thickBot="1" x14ac:dyDescent="0.3">
      <c r="A109" s="371"/>
      <c r="B109" s="53"/>
      <c r="C109" s="54"/>
      <c r="D109" s="54"/>
      <c r="E109" s="54"/>
      <c r="F109" s="54"/>
      <c r="G109" s="54"/>
      <c r="H109" s="54"/>
      <c r="I109" s="33"/>
      <c r="J109" s="16"/>
      <c r="K109" s="248"/>
      <c r="L109" s="17"/>
      <c r="M109" s="268"/>
      <c r="N109" s="581"/>
    </row>
    <row r="110" spans="1:14" ht="20.45" customHeight="1" x14ac:dyDescent="0.25">
      <c r="A110" s="343" t="s">
        <v>141</v>
      </c>
      <c r="B110" s="367"/>
      <c r="C110" s="367"/>
      <c r="D110" s="367"/>
      <c r="E110" s="367"/>
      <c r="F110" s="367"/>
      <c r="G110" s="367"/>
      <c r="H110" s="367"/>
      <c r="I110" s="30">
        <v>2</v>
      </c>
      <c r="J110" s="31" t="str">
        <f>IF($I$110=1,"0","0")</f>
        <v>0</v>
      </c>
      <c r="K110" s="245" t="s">
        <v>128</v>
      </c>
      <c r="L110" s="32">
        <f>IF(I110=1, 0, IF(I110=2, J111+J112+J113+J114+J115+J116+J117+J118+J119+J120+J121, IF(OR(I110&lt;&gt;1, I110&lt;&gt;2),0)))</f>
        <v>3.0999999999999996</v>
      </c>
      <c r="M110" s="582" t="s">
        <v>517</v>
      </c>
      <c r="N110" s="564" t="s">
        <v>507</v>
      </c>
    </row>
    <row r="111" spans="1:14" ht="23.45" customHeight="1" x14ac:dyDescent="0.25">
      <c r="A111" s="343"/>
      <c r="B111" s="368"/>
      <c r="C111" s="368"/>
      <c r="D111" s="368"/>
      <c r="E111" s="368"/>
      <c r="F111" s="368"/>
      <c r="G111" s="368"/>
      <c r="H111" s="368"/>
      <c r="I111" s="33"/>
      <c r="J111" s="16" t="str">
        <f>IF($I$110=2,"1","0")</f>
        <v>1</v>
      </c>
      <c r="K111" s="248"/>
      <c r="L111" s="17"/>
      <c r="M111" s="385"/>
      <c r="N111" s="565"/>
    </row>
    <row r="112" spans="1:14" ht="21" customHeight="1" x14ac:dyDescent="0.25">
      <c r="A112" s="343"/>
      <c r="B112" s="368"/>
      <c r="C112" s="368"/>
      <c r="D112" s="368"/>
      <c r="E112" s="368"/>
      <c r="F112" s="368"/>
      <c r="G112" s="368"/>
      <c r="H112" s="368"/>
      <c r="I112" s="47" t="b">
        <v>1</v>
      </c>
      <c r="J112" s="16" t="str">
        <f>IF($I$112=TRUE,"0.3","0")</f>
        <v>0.3</v>
      </c>
      <c r="K112" s="248"/>
      <c r="L112" s="17" t="str">
        <f>IF(AND($I$110&lt;&gt;2,I112=TRUE),"ERROR","")</f>
        <v/>
      </c>
      <c r="M112" s="385"/>
      <c r="N112" s="565"/>
    </row>
    <row r="113" spans="1:14" ht="21" customHeight="1" x14ac:dyDescent="0.25">
      <c r="A113" s="343"/>
      <c r="B113" s="368"/>
      <c r="C113" s="368"/>
      <c r="D113" s="368"/>
      <c r="E113" s="368"/>
      <c r="F113" s="368"/>
      <c r="G113" s="368"/>
      <c r="H113" s="368"/>
      <c r="I113" s="47" t="b">
        <v>0</v>
      </c>
      <c r="J113" s="16" t="str">
        <f>IF($I$113=TRUE,"0.3","0")</f>
        <v>0</v>
      </c>
      <c r="K113" s="248"/>
      <c r="L113" s="17" t="str">
        <f t="shared" ref="L113:L121" si="3">IF(AND($I$110&lt;&gt;2,I113=TRUE),"ERROR","")</f>
        <v/>
      </c>
      <c r="M113" s="385"/>
      <c r="N113" s="565"/>
    </row>
    <row r="114" spans="1:14" ht="19.899999999999999" customHeight="1" x14ac:dyDescent="0.25">
      <c r="A114" s="343"/>
      <c r="B114" s="368"/>
      <c r="C114" s="368"/>
      <c r="D114" s="368"/>
      <c r="E114" s="368"/>
      <c r="F114" s="368"/>
      <c r="G114" s="368"/>
      <c r="H114" s="368"/>
      <c r="I114" s="47" t="b">
        <v>1</v>
      </c>
      <c r="J114" s="16" t="str">
        <f>IF($I$114=TRUE,"0.3","0")</f>
        <v>0.3</v>
      </c>
      <c r="K114" s="248"/>
      <c r="L114" s="17" t="str">
        <f t="shared" si="3"/>
        <v/>
      </c>
      <c r="M114" s="385"/>
      <c r="N114" s="565"/>
    </row>
    <row r="115" spans="1:14" ht="21.6" customHeight="1" x14ac:dyDescent="0.25">
      <c r="A115" s="343"/>
      <c r="B115" s="368"/>
      <c r="C115" s="368"/>
      <c r="D115" s="368"/>
      <c r="E115" s="368"/>
      <c r="F115" s="368"/>
      <c r="G115" s="368"/>
      <c r="H115" s="368"/>
      <c r="I115" s="47" t="b">
        <v>1</v>
      </c>
      <c r="J115" s="16" t="str">
        <f>IF($I$115=TRUE,"0.3","0")</f>
        <v>0.3</v>
      </c>
      <c r="K115" s="248"/>
      <c r="L115" s="17" t="str">
        <f t="shared" si="3"/>
        <v/>
      </c>
      <c r="M115" s="385"/>
      <c r="N115" s="565"/>
    </row>
    <row r="116" spans="1:14" ht="21.6" customHeight="1" x14ac:dyDescent="0.25">
      <c r="A116" s="343"/>
      <c r="B116" s="368"/>
      <c r="C116" s="368"/>
      <c r="D116" s="368"/>
      <c r="E116" s="368"/>
      <c r="F116" s="368"/>
      <c r="G116" s="368"/>
      <c r="H116" s="368"/>
      <c r="I116" s="47" t="b">
        <v>0</v>
      </c>
      <c r="J116" s="16" t="str">
        <f>IF($I$116=TRUE,"0.3","0")</f>
        <v>0</v>
      </c>
      <c r="K116" s="248"/>
      <c r="L116" s="17" t="str">
        <f t="shared" si="3"/>
        <v/>
      </c>
      <c r="M116" s="385"/>
      <c r="N116" s="565"/>
    </row>
    <row r="117" spans="1:14" ht="22.9" customHeight="1" x14ac:dyDescent="0.25">
      <c r="A117" s="343"/>
      <c r="B117" s="368"/>
      <c r="C117" s="368"/>
      <c r="D117" s="368"/>
      <c r="E117" s="368"/>
      <c r="F117" s="368"/>
      <c r="G117" s="368"/>
      <c r="H117" s="368"/>
      <c r="I117" s="47" t="b">
        <v>1</v>
      </c>
      <c r="J117" s="16" t="str">
        <f>IF($I$117=TRUE,"0.3","0")</f>
        <v>0.3</v>
      </c>
      <c r="K117" s="248"/>
      <c r="L117" s="17" t="str">
        <f t="shared" si="3"/>
        <v/>
      </c>
      <c r="M117" s="385"/>
      <c r="N117" s="565"/>
    </row>
    <row r="118" spans="1:14" ht="19.899999999999999" customHeight="1" x14ac:dyDescent="0.25">
      <c r="A118" s="343"/>
      <c r="B118" s="368"/>
      <c r="C118" s="368"/>
      <c r="D118" s="368"/>
      <c r="E118" s="368"/>
      <c r="F118" s="368"/>
      <c r="G118" s="368"/>
      <c r="H118" s="368"/>
      <c r="I118" s="47" t="b">
        <v>0</v>
      </c>
      <c r="J118" s="16" t="str">
        <f>IF($I$118=TRUE,"0.3","0")</f>
        <v>0</v>
      </c>
      <c r="K118" s="248"/>
      <c r="L118" s="17" t="str">
        <f t="shared" si="3"/>
        <v/>
      </c>
      <c r="M118" s="385"/>
      <c r="N118" s="565"/>
    </row>
    <row r="119" spans="1:14" ht="22.9" customHeight="1" x14ac:dyDescent="0.25">
      <c r="A119" s="343"/>
      <c r="B119" s="368"/>
      <c r="C119" s="368"/>
      <c r="D119" s="368"/>
      <c r="E119" s="368"/>
      <c r="F119" s="368"/>
      <c r="G119" s="368"/>
      <c r="H119" s="368"/>
      <c r="I119" s="47" t="b">
        <v>1</v>
      </c>
      <c r="J119" s="16" t="str">
        <f>IF($I$119=TRUE,"0.3","0")</f>
        <v>0.3</v>
      </c>
      <c r="K119" s="248"/>
      <c r="L119" s="17" t="str">
        <f t="shared" si="3"/>
        <v/>
      </c>
      <c r="M119" s="385"/>
      <c r="N119" s="565"/>
    </row>
    <row r="120" spans="1:14" ht="21" customHeight="1" x14ac:dyDescent="0.25">
      <c r="A120" s="343"/>
      <c r="B120" s="368"/>
      <c r="C120" s="368"/>
      <c r="D120" s="368"/>
      <c r="E120" s="368"/>
      <c r="F120" s="368"/>
      <c r="G120" s="368"/>
      <c r="H120" s="368"/>
      <c r="I120" s="47" t="b">
        <v>1</v>
      </c>
      <c r="J120" s="16" t="str">
        <f>IF($I$120=TRUE,"0.3","0")</f>
        <v>0.3</v>
      </c>
      <c r="K120" s="248"/>
      <c r="L120" s="17" t="str">
        <f t="shared" si="3"/>
        <v/>
      </c>
      <c r="M120" s="385"/>
      <c r="N120" s="565"/>
    </row>
    <row r="121" spans="1:14" ht="20.45" customHeight="1" thickBot="1" x14ac:dyDescent="0.3">
      <c r="A121" s="344"/>
      <c r="B121" s="357"/>
      <c r="C121" s="357"/>
      <c r="D121" s="357"/>
      <c r="E121" s="357"/>
      <c r="F121" s="357"/>
      <c r="G121" s="357"/>
      <c r="H121" s="357"/>
      <c r="I121" s="50" t="b">
        <v>1</v>
      </c>
      <c r="J121" s="35" t="str">
        <f>IF($I$121=TRUE,"0.3","0")</f>
        <v>0.3</v>
      </c>
      <c r="K121" s="249"/>
      <c r="L121" s="36" t="str">
        <f t="shared" si="3"/>
        <v/>
      </c>
      <c r="M121" s="386"/>
      <c r="N121" s="571"/>
    </row>
    <row r="122" spans="1:14" ht="41.25" customHeight="1" x14ac:dyDescent="0.25">
      <c r="A122" s="342" t="s">
        <v>369</v>
      </c>
      <c r="B122" s="367"/>
      <c r="C122" s="367"/>
      <c r="D122" s="367"/>
      <c r="E122" s="367"/>
      <c r="F122" s="367"/>
      <c r="G122" s="367"/>
      <c r="H122" s="367"/>
      <c r="I122" s="30">
        <v>2</v>
      </c>
      <c r="J122" s="31" t="str">
        <f>IF($I$122=1,"0","0")</f>
        <v>0</v>
      </c>
      <c r="K122" s="245" t="s">
        <v>399</v>
      </c>
      <c r="L122" s="32">
        <f>IF(I122=1, 0, IF(I122=2, J123+J124+J125, 0))</f>
        <v>2</v>
      </c>
      <c r="M122" s="384" t="s">
        <v>508</v>
      </c>
      <c r="N122" s="578" t="s">
        <v>509</v>
      </c>
    </row>
    <row r="123" spans="1:14" ht="38.25" customHeight="1" x14ac:dyDescent="0.25">
      <c r="A123" s="343"/>
      <c r="B123" s="368"/>
      <c r="C123" s="368"/>
      <c r="D123" s="368"/>
      <c r="E123" s="368"/>
      <c r="F123" s="368"/>
      <c r="G123" s="368"/>
      <c r="H123" s="368"/>
      <c r="I123" s="33"/>
      <c r="J123" s="16" t="str">
        <f>IF($I$122=2,"1","0")</f>
        <v>1</v>
      </c>
      <c r="K123" s="248"/>
      <c r="L123" s="17"/>
      <c r="M123" s="385"/>
      <c r="N123" s="579"/>
    </row>
    <row r="124" spans="1:14" ht="39" customHeight="1" x14ac:dyDescent="0.25">
      <c r="A124" s="343"/>
      <c r="B124" s="368"/>
      <c r="C124" s="368"/>
      <c r="D124" s="368"/>
      <c r="E124" s="368"/>
      <c r="F124" s="368"/>
      <c r="G124" s="368"/>
      <c r="H124" s="368"/>
      <c r="I124" s="33" t="b">
        <v>1</v>
      </c>
      <c r="J124" s="16" t="str">
        <f>IF($I$124=TRUE,"1","0")</f>
        <v>1</v>
      </c>
      <c r="K124" s="248"/>
      <c r="L124" s="17" t="str">
        <f>IF(AND($I$122&lt;&gt;2,I124=TRUE),"ERROR","")</f>
        <v/>
      </c>
      <c r="M124" s="385"/>
      <c r="N124" s="579"/>
    </row>
    <row r="125" spans="1:14" ht="39" customHeight="1" x14ac:dyDescent="0.25">
      <c r="A125" s="343"/>
      <c r="B125" s="368"/>
      <c r="C125" s="368"/>
      <c r="D125" s="368"/>
      <c r="E125" s="368"/>
      <c r="F125" s="368"/>
      <c r="G125" s="368"/>
      <c r="H125" s="368"/>
      <c r="I125" s="33" t="b">
        <v>0</v>
      </c>
      <c r="J125" s="16" t="str">
        <f>IF($I$125=TRUE,"1","0")</f>
        <v>0</v>
      </c>
      <c r="K125" s="248"/>
      <c r="L125" s="17" t="str">
        <f t="shared" ref="L125:L126" si="4">IF(AND($I$122&lt;&gt;2,I125=TRUE),"ERROR","")</f>
        <v/>
      </c>
      <c r="M125" s="385"/>
      <c r="N125" s="579"/>
    </row>
    <row r="126" spans="1:14" ht="21" customHeight="1" thickBot="1" x14ac:dyDescent="0.3">
      <c r="A126" s="344"/>
      <c r="B126" s="357"/>
      <c r="C126" s="357"/>
      <c r="D126" s="357"/>
      <c r="E126" s="357"/>
      <c r="F126" s="357"/>
      <c r="G126" s="357"/>
      <c r="H126" s="357"/>
      <c r="I126" s="34"/>
      <c r="J126" s="35"/>
      <c r="K126" s="249"/>
      <c r="L126" s="36" t="str">
        <f t="shared" si="4"/>
        <v/>
      </c>
      <c r="M126" s="386"/>
      <c r="N126" s="580"/>
    </row>
    <row r="127" spans="1:14" ht="39.75" customHeight="1" x14ac:dyDescent="0.25">
      <c r="A127" s="342" t="s">
        <v>402</v>
      </c>
      <c r="B127" s="367"/>
      <c r="C127" s="367"/>
      <c r="D127" s="367"/>
      <c r="E127" s="367"/>
      <c r="F127" s="367"/>
      <c r="G127" s="367"/>
      <c r="H127" s="367"/>
      <c r="I127" s="30">
        <v>3</v>
      </c>
      <c r="J127" s="31" t="str">
        <f>IF($I$127=1,"0","0")</f>
        <v>0</v>
      </c>
      <c r="K127" s="245" t="s">
        <v>400</v>
      </c>
      <c r="L127" s="32">
        <f>IF(I127=2,1,IF(I127=3,J129+J130+J131+J132+J133,IF(I127=4,4,0)))</f>
        <v>3</v>
      </c>
      <c r="M127" s="384" t="s">
        <v>508</v>
      </c>
      <c r="N127" s="564" t="s">
        <v>510</v>
      </c>
    </row>
    <row r="128" spans="1:14" ht="31.9" customHeight="1" x14ac:dyDescent="0.25">
      <c r="A128" s="343"/>
      <c r="B128" s="368"/>
      <c r="C128" s="368"/>
      <c r="D128" s="368"/>
      <c r="E128" s="368"/>
      <c r="F128" s="368"/>
      <c r="G128" s="368"/>
      <c r="H128" s="368"/>
      <c r="I128" s="33"/>
      <c r="J128" s="16" t="str">
        <f>IF($I$127=2,"1","0")</f>
        <v>0</v>
      </c>
      <c r="K128" s="248"/>
      <c r="L128" s="17"/>
      <c r="M128" s="385"/>
      <c r="N128" s="565"/>
    </row>
    <row r="129" spans="1:14" ht="40.5" customHeight="1" x14ac:dyDescent="0.25">
      <c r="A129" s="343"/>
      <c r="B129" s="368"/>
      <c r="C129" s="368"/>
      <c r="D129" s="368"/>
      <c r="E129" s="368"/>
      <c r="F129" s="368"/>
      <c r="G129" s="368"/>
      <c r="H129" s="368"/>
      <c r="I129" s="33"/>
      <c r="J129" s="16" t="str">
        <f>IF($I$127=3,"1","0")</f>
        <v>1</v>
      </c>
      <c r="K129" s="248"/>
      <c r="L129" s="17"/>
      <c r="M129" s="385"/>
      <c r="N129" s="565"/>
    </row>
    <row r="130" spans="1:14" ht="30" customHeight="1" x14ac:dyDescent="0.25">
      <c r="A130" s="343"/>
      <c r="B130" s="368"/>
      <c r="C130" s="368"/>
      <c r="D130" s="368"/>
      <c r="E130" s="368"/>
      <c r="F130" s="368"/>
      <c r="G130" s="368"/>
      <c r="H130" s="368"/>
      <c r="I130" s="47" t="b">
        <v>1</v>
      </c>
      <c r="J130" s="16" t="str">
        <f>IF($I$130=TRUE,"0.5","0")</f>
        <v>0.5</v>
      </c>
      <c r="K130" s="248"/>
      <c r="L130" s="17" t="str">
        <f>IF(AND($I$127&lt;&gt;3,I130=TRUE),"ERROR","")</f>
        <v/>
      </c>
      <c r="M130" s="385"/>
      <c r="N130" s="565"/>
    </row>
    <row r="131" spans="1:14" ht="30.6" customHeight="1" x14ac:dyDescent="0.25">
      <c r="A131" s="343"/>
      <c r="B131" s="368"/>
      <c r="C131" s="368"/>
      <c r="D131" s="368"/>
      <c r="E131" s="368"/>
      <c r="F131" s="368"/>
      <c r="G131" s="368"/>
      <c r="H131" s="368"/>
      <c r="I131" s="47" t="b">
        <v>1</v>
      </c>
      <c r="J131" s="16" t="str">
        <f>IF($I$131=TRUE,"0.5","0")</f>
        <v>0.5</v>
      </c>
      <c r="K131" s="248"/>
      <c r="L131" s="17" t="str">
        <f t="shared" ref="L131:L133" si="5">IF(AND($I$127&lt;&gt;3,I131=TRUE),"ERROR","")</f>
        <v/>
      </c>
      <c r="M131" s="385"/>
      <c r="N131" s="565"/>
    </row>
    <row r="132" spans="1:14" ht="29.45" customHeight="1" x14ac:dyDescent="0.25">
      <c r="A132" s="343"/>
      <c r="B132" s="368"/>
      <c r="C132" s="368"/>
      <c r="D132" s="368"/>
      <c r="E132" s="368"/>
      <c r="F132" s="368"/>
      <c r="G132" s="368"/>
      <c r="H132" s="368"/>
      <c r="I132" s="47" t="b">
        <v>1</v>
      </c>
      <c r="J132" s="16" t="str">
        <f>IF($I$132=TRUE,"0.5","0")</f>
        <v>0.5</v>
      </c>
      <c r="K132" s="248"/>
      <c r="L132" s="17" t="str">
        <f t="shared" si="5"/>
        <v/>
      </c>
      <c r="M132" s="385"/>
      <c r="N132" s="565"/>
    </row>
    <row r="133" spans="1:14" ht="27.6" customHeight="1" x14ac:dyDescent="0.25">
      <c r="A133" s="343"/>
      <c r="B133" s="368"/>
      <c r="C133" s="368"/>
      <c r="D133" s="368"/>
      <c r="E133" s="368"/>
      <c r="F133" s="368"/>
      <c r="G133" s="368"/>
      <c r="H133" s="368"/>
      <c r="I133" s="47" t="b">
        <v>1</v>
      </c>
      <c r="J133" s="16" t="str">
        <f>IF($I$133=TRUE,"0.5","0")</f>
        <v>0.5</v>
      </c>
      <c r="K133" s="248"/>
      <c r="L133" s="17" t="str">
        <f t="shared" si="5"/>
        <v/>
      </c>
      <c r="M133" s="385"/>
      <c r="N133" s="565"/>
    </row>
    <row r="134" spans="1:14" ht="42.75" customHeight="1" thickBot="1" x14ac:dyDescent="0.3">
      <c r="A134" s="344"/>
      <c r="B134" s="357"/>
      <c r="C134" s="357"/>
      <c r="D134" s="357"/>
      <c r="E134" s="357"/>
      <c r="F134" s="357"/>
      <c r="G134" s="357"/>
      <c r="H134" s="357"/>
      <c r="I134" s="34"/>
      <c r="J134" s="35" t="str">
        <f>IF($I$127=4,"4","0")</f>
        <v>0</v>
      </c>
      <c r="K134" s="249"/>
      <c r="L134" s="36"/>
      <c r="M134" s="386"/>
      <c r="N134" s="571"/>
    </row>
    <row r="135" spans="1:14" x14ac:dyDescent="0.25">
      <c r="A135" s="358" t="s">
        <v>142</v>
      </c>
      <c r="B135" s="359"/>
      <c r="C135" s="359"/>
      <c r="D135" s="359"/>
      <c r="E135" s="359"/>
      <c r="F135" s="359"/>
      <c r="G135" s="359"/>
      <c r="H135" s="359"/>
      <c r="I135" s="359"/>
      <c r="J135" s="360"/>
      <c r="K135" s="163"/>
      <c r="L135" s="200">
        <f>SUM(L91:L134)</f>
        <v>15.1</v>
      </c>
      <c r="M135" s="49"/>
      <c r="N135" s="576"/>
    </row>
    <row r="136" spans="1:14" ht="33.6" customHeight="1" thickBot="1" x14ac:dyDescent="0.3">
      <c r="A136" s="361"/>
      <c r="B136" s="361"/>
      <c r="C136" s="361"/>
      <c r="D136" s="361"/>
      <c r="E136" s="361"/>
      <c r="F136" s="361"/>
      <c r="G136" s="361"/>
      <c r="H136" s="361"/>
      <c r="I136" s="361"/>
      <c r="J136" s="361"/>
      <c r="K136" s="361"/>
      <c r="L136" s="361"/>
      <c r="M136" s="552"/>
      <c r="N136" s="552"/>
    </row>
    <row r="137" spans="1:14" ht="58.9" customHeight="1" thickBot="1" x14ac:dyDescent="0.3">
      <c r="A137" s="363" t="s">
        <v>143</v>
      </c>
      <c r="B137" s="364"/>
      <c r="C137" s="364"/>
      <c r="D137" s="364"/>
      <c r="E137" s="364"/>
      <c r="F137" s="364"/>
      <c r="G137" s="364"/>
      <c r="H137" s="364"/>
      <c r="I137" s="364"/>
      <c r="J137" s="364"/>
      <c r="K137" s="364"/>
      <c r="L137" s="365"/>
      <c r="M137" s="52" t="s">
        <v>98</v>
      </c>
      <c r="N137" s="577" t="s">
        <v>356</v>
      </c>
    </row>
    <row r="138" spans="1:14" ht="28.15" customHeight="1" x14ac:dyDescent="0.25">
      <c r="A138" s="342" t="s">
        <v>370</v>
      </c>
      <c r="B138" s="366"/>
      <c r="C138" s="366"/>
      <c r="D138" s="366"/>
      <c r="E138" s="366"/>
      <c r="F138" s="366"/>
      <c r="G138" s="366"/>
      <c r="H138" s="366"/>
      <c r="I138" s="30">
        <v>2</v>
      </c>
      <c r="J138" s="31" t="str">
        <f>IF($I$138=1,"0","0")</f>
        <v>0</v>
      </c>
      <c r="K138" s="245" t="s">
        <v>124</v>
      </c>
      <c r="L138" s="32">
        <f>IF(I138=2, J139+J140+J141+J142, 0)</f>
        <v>4</v>
      </c>
      <c r="M138" s="584" t="s">
        <v>511</v>
      </c>
      <c r="N138" s="542"/>
    </row>
    <row r="139" spans="1:14" ht="42" customHeight="1" x14ac:dyDescent="0.25">
      <c r="A139" s="343"/>
      <c r="B139" s="354"/>
      <c r="C139" s="354"/>
      <c r="D139" s="354"/>
      <c r="E139" s="354"/>
      <c r="F139" s="354"/>
      <c r="G139" s="354"/>
      <c r="H139" s="354"/>
      <c r="I139" s="33"/>
      <c r="J139" s="16" t="str">
        <f>IF($I$138=2,"1","0")</f>
        <v>1</v>
      </c>
      <c r="K139" s="248"/>
      <c r="L139" s="17"/>
      <c r="M139" s="585"/>
      <c r="N139" s="544"/>
    </row>
    <row r="140" spans="1:14" ht="30.75" customHeight="1" x14ac:dyDescent="0.25">
      <c r="A140" s="343"/>
      <c r="B140" s="354"/>
      <c r="C140" s="354"/>
      <c r="D140" s="354"/>
      <c r="E140" s="354"/>
      <c r="F140" s="354"/>
      <c r="G140" s="354"/>
      <c r="H140" s="354"/>
      <c r="I140" s="33" t="b">
        <v>1</v>
      </c>
      <c r="J140" s="16" t="str">
        <f>IF($I$140=TRUE,"1.0","0")</f>
        <v>1.0</v>
      </c>
      <c r="K140" s="248"/>
      <c r="L140" s="17" t="str">
        <f>IF(AND($I$138&lt;&gt;2,I140=TRUE),"ERROR","")</f>
        <v/>
      </c>
      <c r="M140" s="585"/>
      <c r="N140" s="544"/>
    </row>
    <row r="141" spans="1:14" ht="33" customHeight="1" x14ac:dyDescent="0.25">
      <c r="A141" s="343"/>
      <c r="B141" s="354"/>
      <c r="C141" s="354"/>
      <c r="D141" s="354"/>
      <c r="E141" s="354"/>
      <c r="F141" s="354"/>
      <c r="G141" s="354"/>
      <c r="H141" s="354"/>
      <c r="I141" s="33" t="b">
        <v>1</v>
      </c>
      <c r="J141" s="16" t="str">
        <f>IF($I$141=TRUE,"1.0","0")</f>
        <v>1.0</v>
      </c>
      <c r="K141" s="248"/>
      <c r="L141" s="17" t="str">
        <f t="shared" ref="L141:L142" si="6">IF(AND($I$138&lt;&gt;2,I141=TRUE),"ERROR","")</f>
        <v/>
      </c>
      <c r="M141" s="585"/>
      <c r="N141" s="544"/>
    </row>
    <row r="142" spans="1:14" ht="26.45" customHeight="1" thickBot="1" x14ac:dyDescent="0.3">
      <c r="A142" s="344"/>
      <c r="B142" s="355"/>
      <c r="C142" s="355"/>
      <c r="D142" s="355"/>
      <c r="E142" s="355"/>
      <c r="F142" s="355"/>
      <c r="G142" s="355"/>
      <c r="H142" s="355"/>
      <c r="I142" s="34" t="b">
        <v>1</v>
      </c>
      <c r="J142" s="35" t="str">
        <f>IF($I$142=TRUE,"1.0","0")</f>
        <v>1.0</v>
      </c>
      <c r="K142" s="249"/>
      <c r="L142" s="36" t="str">
        <f t="shared" si="6"/>
        <v/>
      </c>
      <c r="M142" s="586"/>
      <c r="N142" s="546"/>
    </row>
    <row r="143" spans="1:14" ht="30.6" customHeight="1" x14ac:dyDescent="0.25">
      <c r="A143" s="342" t="s">
        <v>144</v>
      </c>
      <c r="B143" s="356"/>
      <c r="C143" s="356"/>
      <c r="D143" s="356"/>
      <c r="E143" s="356"/>
      <c r="F143" s="356"/>
      <c r="G143" s="356"/>
      <c r="H143" s="356"/>
      <c r="I143" s="30">
        <v>3</v>
      </c>
      <c r="J143" s="31" t="str">
        <f>IF($I$143=1,"0","0")</f>
        <v>0</v>
      </c>
      <c r="K143" s="245" t="s">
        <v>126</v>
      </c>
      <c r="L143" s="32">
        <f>J143+J144+J145+J146</f>
        <v>3</v>
      </c>
      <c r="M143" s="587" t="s">
        <v>518</v>
      </c>
      <c r="N143" s="564" t="s">
        <v>512</v>
      </c>
    </row>
    <row r="144" spans="1:14" ht="37.5" customHeight="1" x14ac:dyDescent="0.25">
      <c r="A144" s="343"/>
      <c r="B144" s="353"/>
      <c r="C144" s="353"/>
      <c r="D144" s="353"/>
      <c r="E144" s="353"/>
      <c r="F144" s="353"/>
      <c r="G144" s="353"/>
      <c r="H144" s="353"/>
      <c r="I144" s="33"/>
      <c r="J144" s="16" t="str">
        <f>IF($I$143=2,"2","0")</f>
        <v>0</v>
      </c>
      <c r="K144" s="248"/>
      <c r="L144" s="17"/>
      <c r="M144" s="588"/>
      <c r="N144" s="565"/>
    </row>
    <row r="145" spans="1:14" ht="35.25" customHeight="1" x14ac:dyDescent="0.25">
      <c r="A145" s="343"/>
      <c r="B145" s="351"/>
      <c r="C145" s="351"/>
      <c r="D145" s="351"/>
      <c r="E145" s="351"/>
      <c r="F145" s="351"/>
      <c r="G145" s="351"/>
      <c r="H145" s="351"/>
      <c r="I145" s="33"/>
      <c r="J145" s="16" t="str">
        <f>IF($I$143=3,"3","0")</f>
        <v>3</v>
      </c>
      <c r="K145" s="248"/>
      <c r="L145" s="17"/>
      <c r="M145" s="588"/>
      <c r="N145" s="565"/>
    </row>
    <row r="146" spans="1:14" ht="39.75" customHeight="1" thickBot="1" x14ac:dyDescent="0.3">
      <c r="A146" s="344"/>
      <c r="B146" s="352"/>
      <c r="C146" s="352"/>
      <c r="D146" s="352"/>
      <c r="E146" s="352"/>
      <c r="F146" s="352"/>
      <c r="G146" s="352"/>
      <c r="H146" s="352"/>
      <c r="I146" s="34"/>
      <c r="J146" s="35" t="str">
        <f>IF($I$143=4,"4","0")</f>
        <v>0</v>
      </c>
      <c r="K146" s="249"/>
      <c r="L146" s="36"/>
      <c r="M146" s="589"/>
      <c r="N146" s="571"/>
    </row>
    <row r="147" spans="1:14" ht="31.9" customHeight="1" x14ac:dyDescent="0.25">
      <c r="A147" s="342" t="s">
        <v>145</v>
      </c>
      <c r="B147" s="345"/>
      <c r="C147" s="345"/>
      <c r="D147" s="345"/>
      <c r="E147" s="345"/>
      <c r="F147" s="345"/>
      <c r="G147" s="345"/>
      <c r="H147" s="345"/>
      <c r="I147" s="30">
        <v>2</v>
      </c>
      <c r="J147" s="31" t="str">
        <f>IF($I$147=1,"0","0")</f>
        <v>0</v>
      </c>
      <c r="K147" s="245" t="s">
        <v>127</v>
      </c>
      <c r="L147" s="32">
        <f>IF(I147=2, J148+J149+J150+J151+J152+J153, 0)</f>
        <v>2.4000000000000004</v>
      </c>
      <c r="M147" s="384" t="s">
        <v>513</v>
      </c>
      <c r="N147" s="564" t="s">
        <v>514</v>
      </c>
    </row>
    <row r="148" spans="1:14" ht="31.9" customHeight="1" x14ac:dyDescent="0.25">
      <c r="A148" s="343"/>
      <c r="B148" s="351"/>
      <c r="C148" s="351"/>
      <c r="D148" s="351"/>
      <c r="E148" s="351"/>
      <c r="F148" s="351"/>
      <c r="G148" s="351"/>
      <c r="H148" s="351"/>
      <c r="I148" s="33"/>
      <c r="J148" s="16" t="str">
        <f>IF($I$147=2,"0","0")</f>
        <v>0</v>
      </c>
      <c r="K148" s="248"/>
      <c r="L148" s="17"/>
      <c r="M148" s="385"/>
      <c r="N148" s="565"/>
    </row>
    <row r="149" spans="1:14" ht="24.6" customHeight="1" x14ac:dyDescent="0.25">
      <c r="A149" s="343"/>
      <c r="B149" s="351"/>
      <c r="C149" s="351"/>
      <c r="D149" s="351"/>
      <c r="E149" s="351"/>
      <c r="F149" s="351"/>
      <c r="G149" s="351"/>
      <c r="H149" s="351"/>
      <c r="I149" s="33" t="b">
        <v>1</v>
      </c>
      <c r="J149" s="16" t="str">
        <f>IF($I$149=TRUE,".8","0")</f>
        <v>.8</v>
      </c>
      <c r="K149" s="248"/>
      <c r="L149" s="17" t="str">
        <f>IF(AND($I$147&lt;&gt;2,I149=TRUE),"ERROR","")</f>
        <v/>
      </c>
      <c r="M149" s="385"/>
      <c r="N149" s="565"/>
    </row>
    <row r="150" spans="1:14" ht="24.6" customHeight="1" x14ac:dyDescent="0.25">
      <c r="A150" s="343"/>
      <c r="B150" s="351"/>
      <c r="C150" s="351"/>
      <c r="D150" s="351"/>
      <c r="E150" s="351"/>
      <c r="F150" s="351"/>
      <c r="G150" s="351"/>
      <c r="H150" s="351"/>
      <c r="I150" s="33" t="b">
        <v>0</v>
      </c>
      <c r="J150" s="16" t="str">
        <f>IF($I$150=TRUE,".8","0")</f>
        <v>0</v>
      </c>
      <c r="K150" s="248"/>
      <c r="L150" s="17" t="str">
        <f t="shared" ref="L150:L153" si="7">IF(AND($I$147&lt;&gt;2,I150=TRUE),"ERROR","")</f>
        <v/>
      </c>
      <c r="M150" s="385"/>
      <c r="N150" s="565"/>
    </row>
    <row r="151" spans="1:14" ht="24" customHeight="1" x14ac:dyDescent="0.25">
      <c r="A151" s="343"/>
      <c r="B151" s="351"/>
      <c r="C151" s="351"/>
      <c r="D151" s="351"/>
      <c r="E151" s="351"/>
      <c r="F151" s="351"/>
      <c r="G151" s="351"/>
      <c r="H151" s="351"/>
      <c r="I151" s="33" t="b">
        <v>1</v>
      </c>
      <c r="J151" s="16" t="str">
        <f>IF($I$151=TRUE,".8","0")</f>
        <v>.8</v>
      </c>
      <c r="K151" s="248"/>
      <c r="L151" s="17" t="str">
        <f t="shared" si="7"/>
        <v/>
      </c>
      <c r="M151" s="385"/>
      <c r="N151" s="565"/>
    </row>
    <row r="152" spans="1:14" ht="24" customHeight="1" x14ac:dyDescent="0.25">
      <c r="A152" s="343"/>
      <c r="B152" s="351"/>
      <c r="C152" s="351"/>
      <c r="D152" s="351"/>
      <c r="E152" s="351"/>
      <c r="F152" s="351"/>
      <c r="G152" s="351"/>
      <c r="H152" s="351"/>
      <c r="I152" s="33" t="b">
        <v>0</v>
      </c>
      <c r="J152" s="16" t="str">
        <f>IF($I$152=TRUE,".8","0")</f>
        <v>0</v>
      </c>
      <c r="K152" s="248"/>
      <c r="L152" s="17" t="str">
        <f t="shared" si="7"/>
        <v/>
      </c>
      <c r="M152" s="385"/>
      <c r="N152" s="565"/>
    </row>
    <row r="153" spans="1:14" ht="25.15" customHeight="1" thickBot="1" x14ac:dyDescent="0.3">
      <c r="A153" s="344"/>
      <c r="B153" s="352"/>
      <c r="C153" s="352"/>
      <c r="D153" s="352"/>
      <c r="E153" s="352"/>
      <c r="F153" s="352"/>
      <c r="G153" s="352"/>
      <c r="H153" s="352"/>
      <c r="I153" s="34" t="b">
        <v>1</v>
      </c>
      <c r="J153" s="35" t="str">
        <f>IF($I$153=TRUE,".8","0")</f>
        <v>.8</v>
      </c>
      <c r="K153" s="249"/>
      <c r="L153" s="36" t="str">
        <f t="shared" si="7"/>
        <v/>
      </c>
      <c r="M153" s="386"/>
      <c r="N153" s="571"/>
    </row>
    <row r="154" spans="1:14" ht="31.9" customHeight="1" x14ac:dyDescent="0.25">
      <c r="A154" s="342" t="s">
        <v>371</v>
      </c>
      <c r="B154" s="345"/>
      <c r="C154" s="345"/>
      <c r="D154" s="345"/>
      <c r="E154" s="345"/>
      <c r="F154" s="345"/>
      <c r="G154" s="345"/>
      <c r="H154" s="345"/>
      <c r="I154" s="30">
        <v>2</v>
      </c>
      <c r="J154" s="31" t="str">
        <f>IF($I$154=1,"0","0")</f>
        <v>0</v>
      </c>
      <c r="K154" s="245" t="s">
        <v>128</v>
      </c>
      <c r="L154" s="32">
        <f>IF(I154=2, J155+J156+J157+J158, 0)</f>
        <v>4</v>
      </c>
      <c r="M154" s="384" t="s">
        <v>515</v>
      </c>
      <c r="N154" s="564"/>
    </row>
    <row r="155" spans="1:14" ht="33" customHeight="1" x14ac:dyDescent="0.25">
      <c r="A155" s="343"/>
      <c r="B155" s="351"/>
      <c r="C155" s="351"/>
      <c r="D155" s="351"/>
      <c r="E155" s="351"/>
      <c r="F155" s="351"/>
      <c r="G155" s="351"/>
      <c r="H155" s="351"/>
      <c r="I155" s="33"/>
      <c r="J155" s="16" t="str">
        <f>IF($I$154=2,"1","0")</f>
        <v>1</v>
      </c>
      <c r="K155" s="248"/>
      <c r="L155" s="17"/>
      <c r="M155" s="385"/>
      <c r="N155" s="565"/>
    </row>
    <row r="156" spans="1:14" ht="33" customHeight="1" x14ac:dyDescent="0.25">
      <c r="A156" s="343"/>
      <c r="B156" s="351"/>
      <c r="C156" s="351"/>
      <c r="D156" s="351"/>
      <c r="E156" s="351"/>
      <c r="F156" s="351"/>
      <c r="G156" s="351"/>
      <c r="H156" s="351"/>
      <c r="I156" s="33" t="b">
        <v>1</v>
      </c>
      <c r="J156" s="16" t="str">
        <f>IF($I$158=TRUE,"1","0")</f>
        <v>1</v>
      </c>
      <c r="K156" s="248"/>
      <c r="L156" s="17" t="str">
        <f>IF(AND($I$154&lt;&gt;2,I156=TRUE),"ERROR","")</f>
        <v/>
      </c>
      <c r="M156" s="385"/>
      <c r="N156" s="565"/>
    </row>
    <row r="157" spans="1:14" ht="25.9" customHeight="1" x14ac:dyDescent="0.25">
      <c r="A157" s="343"/>
      <c r="B157" s="351"/>
      <c r="C157" s="351"/>
      <c r="D157" s="351"/>
      <c r="E157" s="351"/>
      <c r="F157" s="351"/>
      <c r="G157" s="351"/>
      <c r="H157" s="351"/>
      <c r="I157" s="33" t="b">
        <v>1</v>
      </c>
      <c r="J157" s="16" t="str">
        <f>IF($I$158=TRUE,"1","0")</f>
        <v>1</v>
      </c>
      <c r="K157" s="248"/>
      <c r="L157" s="17" t="str">
        <f>IF(AND($I$154&lt;&gt;2,I157=TRUE),"ERROR","")</f>
        <v/>
      </c>
      <c r="M157" s="385"/>
      <c r="N157" s="565"/>
    </row>
    <row r="158" spans="1:14" ht="27" customHeight="1" thickBot="1" x14ac:dyDescent="0.3">
      <c r="A158" s="344"/>
      <c r="B158" s="352"/>
      <c r="C158" s="352"/>
      <c r="D158" s="352"/>
      <c r="E158" s="352"/>
      <c r="F158" s="352"/>
      <c r="G158" s="352"/>
      <c r="H158" s="352"/>
      <c r="I158" s="34" t="b">
        <v>1</v>
      </c>
      <c r="J158" s="35" t="str">
        <f>IF($I$157=TRUE,"1","0")</f>
        <v>1</v>
      </c>
      <c r="K158" s="249"/>
      <c r="L158" s="36" t="str">
        <f>IF(AND($I$154&lt;&gt;2,I158=TRUE),"ERROR","")</f>
        <v/>
      </c>
      <c r="M158" s="386"/>
      <c r="N158" s="571"/>
    </row>
    <row r="159" spans="1:14" ht="31.15" customHeight="1" x14ac:dyDescent="0.25">
      <c r="A159" s="342" t="s">
        <v>146</v>
      </c>
      <c r="B159" s="345"/>
      <c r="C159" s="345"/>
      <c r="D159" s="345"/>
      <c r="E159" s="345"/>
      <c r="F159" s="345"/>
      <c r="G159" s="345"/>
      <c r="H159" s="345"/>
      <c r="I159" s="30">
        <v>2</v>
      </c>
      <c r="J159" s="31" t="str">
        <f>IF($I$159=1,"0","0")</f>
        <v>0</v>
      </c>
      <c r="K159" s="245" t="s">
        <v>399</v>
      </c>
      <c r="L159" s="201">
        <f>IF(I159=2, J160+J161+J162+J163+J164, IF(I159=3, J165, 0))</f>
        <v>2.5</v>
      </c>
      <c r="M159" s="384" t="s">
        <v>516</v>
      </c>
      <c r="N159" s="564"/>
    </row>
    <row r="160" spans="1:14" ht="32.450000000000003" customHeight="1" x14ac:dyDescent="0.25">
      <c r="A160" s="343"/>
      <c r="B160" s="351"/>
      <c r="C160" s="351"/>
      <c r="D160" s="351"/>
      <c r="E160" s="351"/>
      <c r="F160" s="351"/>
      <c r="G160" s="351"/>
      <c r="H160" s="351"/>
      <c r="I160" s="33"/>
      <c r="J160" s="16" t="str">
        <f>IF($I$159=2,"2","0")</f>
        <v>2</v>
      </c>
      <c r="K160" s="248"/>
      <c r="L160" s="17"/>
      <c r="M160" s="385"/>
      <c r="N160" s="565"/>
    </row>
    <row r="161" spans="1:14" ht="32.450000000000003" customHeight="1" x14ac:dyDescent="0.25">
      <c r="A161" s="343"/>
      <c r="B161" s="351"/>
      <c r="C161" s="351"/>
      <c r="D161" s="351"/>
      <c r="E161" s="351"/>
      <c r="F161" s="351"/>
      <c r="G161" s="351"/>
      <c r="H161" s="351"/>
      <c r="I161" s="33" t="b">
        <v>1</v>
      </c>
      <c r="J161" s="16" t="str">
        <f>IF($I$161=TRUE,".5","0")</f>
        <v>.5</v>
      </c>
      <c r="K161" s="248"/>
      <c r="L161" s="17" t="str">
        <f>IF(AND($I$159&lt;&gt;2,I161=TRUE),"ERROR","")</f>
        <v/>
      </c>
      <c r="M161" s="385"/>
      <c r="N161" s="565"/>
    </row>
    <row r="162" spans="1:14" ht="25.9" customHeight="1" x14ac:dyDescent="0.25">
      <c r="A162" s="343"/>
      <c r="B162" s="351"/>
      <c r="C162" s="351"/>
      <c r="D162" s="351"/>
      <c r="E162" s="351"/>
      <c r="F162" s="351"/>
      <c r="G162" s="351"/>
      <c r="H162" s="351"/>
      <c r="I162" s="33" t="b">
        <v>0</v>
      </c>
      <c r="J162" s="16" t="str">
        <f>IF($I$162=TRUE,".5","0")</f>
        <v>0</v>
      </c>
      <c r="K162" s="248"/>
      <c r="L162" s="17" t="str">
        <f>IF(AND($I$159&lt;&gt;2,I162=TRUE),"ERROR","")</f>
        <v/>
      </c>
      <c r="M162" s="385"/>
      <c r="N162" s="565"/>
    </row>
    <row r="163" spans="1:14" ht="24.6" customHeight="1" x14ac:dyDescent="0.25">
      <c r="A163" s="343"/>
      <c r="B163" s="351"/>
      <c r="C163" s="351"/>
      <c r="D163" s="351"/>
      <c r="E163" s="351"/>
      <c r="F163" s="351"/>
      <c r="G163" s="351"/>
      <c r="H163" s="351"/>
      <c r="I163" s="33" t="b">
        <v>0</v>
      </c>
      <c r="J163" s="16" t="str">
        <f>IF($I$163=TRUE,".5","0")</f>
        <v>0</v>
      </c>
      <c r="K163" s="248"/>
      <c r="L163" s="17" t="str">
        <f t="shared" ref="L163:L165" si="8">IF(AND($I$159&lt;&gt;2,I163=TRUE),"ERROR","")</f>
        <v/>
      </c>
      <c r="M163" s="385"/>
      <c r="N163" s="565"/>
    </row>
    <row r="164" spans="1:14" ht="24.6" customHeight="1" x14ac:dyDescent="0.25">
      <c r="A164" s="343"/>
      <c r="B164" s="351"/>
      <c r="C164" s="351"/>
      <c r="D164" s="351"/>
      <c r="E164" s="351"/>
      <c r="F164" s="351"/>
      <c r="G164" s="351"/>
      <c r="H164" s="351"/>
      <c r="I164" s="33" t="b">
        <v>0</v>
      </c>
      <c r="J164" s="16" t="str">
        <f>IF($I$164=TRUE,".5","0")</f>
        <v>0</v>
      </c>
      <c r="K164" s="248"/>
      <c r="L164" s="17" t="str">
        <f t="shared" si="8"/>
        <v/>
      </c>
      <c r="M164" s="583"/>
      <c r="N164" s="575"/>
    </row>
    <row r="165" spans="1:14" ht="27" customHeight="1" thickBot="1" x14ac:dyDescent="0.3">
      <c r="A165" s="344"/>
      <c r="B165" s="352"/>
      <c r="C165" s="352"/>
      <c r="D165" s="352"/>
      <c r="E165" s="352"/>
      <c r="F165" s="352"/>
      <c r="G165" s="352"/>
      <c r="H165" s="352"/>
      <c r="I165" s="34"/>
      <c r="J165" s="16" t="str">
        <f>IF($I$159=3,"4","0")</f>
        <v>0</v>
      </c>
      <c r="K165" s="249"/>
      <c r="L165" s="36" t="str">
        <f t="shared" si="8"/>
        <v/>
      </c>
      <c r="M165" s="386"/>
      <c r="N165" s="571"/>
    </row>
    <row r="166" spans="1:14" ht="15.75" thickBot="1" x14ac:dyDescent="0.3">
      <c r="A166" s="339" t="s">
        <v>147</v>
      </c>
      <c r="B166" s="340"/>
      <c r="C166" s="340"/>
      <c r="D166" s="340"/>
      <c r="E166" s="340"/>
      <c r="F166" s="340"/>
      <c r="G166" s="340"/>
      <c r="H166" s="340"/>
      <c r="I166" s="340"/>
      <c r="J166" s="341"/>
      <c r="K166" s="166"/>
      <c r="L166" s="195">
        <f>L138+L143+L147+L154+L159</f>
        <v>15.9</v>
      </c>
      <c r="M166" s="49"/>
      <c r="N166" s="49"/>
    </row>
    <row r="167" spans="1:14" x14ac:dyDescent="0.25">
      <c r="M167" s="49"/>
      <c r="N167" s="49"/>
    </row>
    <row r="168" spans="1:14" x14ac:dyDescent="0.25">
      <c r="A168" s="12" t="s">
        <v>148</v>
      </c>
      <c r="M168" s="49"/>
      <c r="N168" s="49"/>
    </row>
  </sheetData>
  <sheetProtection password="CDBA" sheet="1" scenarios="1" formatCells="0" formatColumns="0" formatRows="0"/>
  <mergeCells count="237">
    <mergeCell ref="N57:N61"/>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4" priority="15">
      <formula>AND($I$28&lt;&gt;2,I30=TRUE)</formula>
    </cfRule>
  </conditionalFormatting>
  <conditionalFormatting sqref="B112:C121">
    <cfRule type="expression" dxfId="43" priority="14">
      <formula>AND($I$110&lt;&gt;2,I112=TRUE)</formula>
    </cfRule>
  </conditionalFormatting>
  <conditionalFormatting sqref="B124:C126">
    <cfRule type="expression" dxfId="42" priority="13">
      <formula>AND($I$122&lt;&gt;2,I124=TRUE)</formula>
    </cfRule>
  </conditionalFormatting>
  <conditionalFormatting sqref="B130:C133">
    <cfRule type="expression" dxfId="41" priority="12">
      <formula>AND($I$127&lt;&gt;3,I130=TRUE)</formula>
    </cfRule>
  </conditionalFormatting>
  <conditionalFormatting sqref="B140:C142">
    <cfRule type="expression" dxfId="40" priority="11">
      <formula>AND($I$138&lt;&gt;2,I140=TRUE)</formula>
    </cfRule>
  </conditionalFormatting>
  <conditionalFormatting sqref="B149:C153">
    <cfRule type="expression" dxfId="39" priority="10">
      <formula>AND($I$147&lt;&gt;2,I149=TRUE)</formula>
    </cfRule>
  </conditionalFormatting>
  <conditionalFormatting sqref="B156:C158">
    <cfRule type="expression" dxfId="38" priority="9">
      <formula>AND($I$154&lt;&gt;2,I156=TRUE)</formula>
    </cfRule>
  </conditionalFormatting>
  <conditionalFormatting sqref="B161:C163 B164:B165">
    <cfRule type="expression" dxfId="37" priority="8">
      <formula>AND($I$159&lt;&gt;2,I161=TRUE)</formula>
    </cfRule>
  </conditionalFormatting>
  <conditionalFormatting sqref="B65:C66">
    <cfRule type="expression" dxfId="36" priority="7">
      <formula>AND($I$62&lt;&gt;2,I65=TRUE)</formula>
    </cfRule>
  </conditionalFormatting>
  <conditionalFormatting sqref="B67:C69">
    <cfRule type="expression" dxfId="35" priority="6">
      <formula>AND($I$62&lt;&gt;2,I67=TRUE)</formula>
    </cfRule>
  </conditionalFormatting>
  <conditionalFormatting sqref="B49:C50">
    <cfRule type="expression" dxfId="34" priority="5">
      <formula>AND($I$45&lt;&gt;3,I49=TRUE)</formula>
    </cfRule>
  </conditionalFormatting>
  <conditionalFormatting sqref="B60:C61">
    <cfRule type="expression" dxfId="33" priority="4">
      <formula>AND($I$57&lt;&gt;2,I60=TRUE)</formula>
    </cfRule>
  </conditionalFormatting>
  <conditionalFormatting sqref="B78:C81">
    <cfRule type="expression" dxfId="32" priority="3">
      <formula>AND($I$75&lt;&gt;2,I78=TRUE)</formula>
    </cfRule>
  </conditionalFormatting>
  <conditionalFormatting sqref="B37:C37">
    <cfRule type="expression" dxfId="31" priority="2">
      <formula>AND($I$34&lt;&gt;2,I37=TRUE)</formula>
    </cfRule>
  </conditionalFormatting>
  <conditionalFormatting sqref="B38:C41">
    <cfRule type="expression" dxfId="30" priority="1">
      <formula>AND($I$34&lt;&gt;2,I38=TRUE)</formula>
    </cfRule>
  </conditionalFormatting>
  <conditionalFormatting sqref="D30:H33">
    <cfRule type="expression" dxfId="29" priority="16">
      <formula>AND($I$28&lt;&gt;2,L30=TRUE)</formula>
    </cfRule>
  </conditionalFormatting>
  <conditionalFormatting sqref="D112:H121">
    <cfRule type="expression" dxfId="28" priority="17">
      <formula>AND($I$110&lt;&gt;2,L112=TRUE)</formula>
    </cfRule>
  </conditionalFormatting>
  <conditionalFormatting sqref="D124:H126">
    <cfRule type="expression" dxfId="27" priority="18">
      <formula>AND($I$122&lt;&gt;2,L124=TRUE)</formula>
    </cfRule>
  </conditionalFormatting>
  <conditionalFormatting sqref="D130:H133">
    <cfRule type="expression" dxfId="26" priority="19">
      <formula>AND($I$127&lt;&gt;3,L130=TRUE)</formula>
    </cfRule>
  </conditionalFormatting>
  <conditionalFormatting sqref="D140:H142">
    <cfRule type="expression" dxfId="25" priority="20">
      <formula>AND($I$138&lt;&gt;2,L140=TRUE)</formula>
    </cfRule>
  </conditionalFormatting>
  <conditionalFormatting sqref="D149:H153">
    <cfRule type="expression" dxfId="24" priority="21">
      <formula>AND($I$147&lt;&gt;2,L149=TRUE)</formula>
    </cfRule>
  </conditionalFormatting>
  <conditionalFormatting sqref="D156:H158">
    <cfRule type="expression" dxfId="23" priority="22">
      <formula>AND($I$154&lt;&gt;2,L156=TRUE)</formula>
    </cfRule>
  </conditionalFormatting>
  <conditionalFormatting sqref="D161:H163 D165:H165">
    <cfRule type="expression" dxfId="22" priority="23">
      <formula>AND($I$159&lt;&gt;2,L161=TRUE)</formula>
    </cfRule>
  </conditionalFormatting>
  <conditionalFormatting sqref="D65:H66">
    <cfRule type="expression" dxfId="21" priority="24">
      <formula>AND($I$62&lt;&gt;2,L65=TRUE)</formula>
    </cfRule>
  </conditionalFormatting>
  <conditionalFormatting sqref="D67:H69">
    <cfRule type="expression" dxfId="20" priority="25">
      <formula>AND($I$62&lt;&gt;2,L67=TRUE)</formula>
    </cfRule>
  </conditionalFormatting>
  <conditionalFormatting sqref="D49:H50">
    <cfRule type="expression" dxfId="19" priority="26">
      <formula>AND($I$45&lt;&gt;2,L49=TRUE)</formula>
    </cfRule>
  </conditionalFormatting>
  <conditionalFormatting sqref="D60:H61">
    <cfRule type="expression" dxfId="18" priority="27">
      <formula>AND($I$57&lt;&gt;2,L60=TRUE)</formula>
    </cfRule>
  </conditionalFormatting>
  <conditionalFormatting sqref="D78:H81">
    <cfRule type="expression" dxfId="17" priority="28">
      <formula>AND($I$75&lt;&gt;2,L78=TRUE)</formula>
    </cfRule>
  </conditionalFormatting>
  <conditionalFormatting sqref="D37:H37">
    <cfRule type="expression" dxfId="16" priority="29">
      <formula>AND($I$34&lt;&gt;2,L37=TRUE)</formula>
    </cfRule>
  </conditionalFormatting>
  <conditionalFormatting sqref="D38:H41">
    <cfRule type="expression" dxfId="15" priority="30">
      <formula>AND($I$34&lt;&gt;2,L38=TRUE)</formula>
    </cfRule>
  </conditionalFormatting>
  <conditionalFormatting sqref="C165">
    <cfRule type="expression" dxfId="14" priority="31">
      <formula>AND($I$159&lt;&gt;2,J164=TRUE)</formula>
    </cfRule>
  </conditionalFormatting>
  <pageMargins left="0.7" right="0.7" top="0.75" bottom="0.75" header="0.3" footer="0.3"/>
  <pageSetup scale="66"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379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380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381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381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381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382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382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385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385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385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386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386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386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387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83"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3387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387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3877" r:id="rId88" name="Option Button 85">
              <controlPr defaultSize="0" autoFill="0" autoLine="0" autoPict="0">
                <anchor moveWithCells="1">
                  <from>
                    <xdr:col>1</xdr:col>
                    <xdr:colOff>19050</xdr:colOff>
                    <xdr:row>145</xdr:row>
                    <xdr:rowOff>28575</xdr:rowOff>
                  </from>
                  <to>
                    <xdr:col>7</xdr:col>
                    <xdr:colOff>295275</xdr:colOff>
                    <xdr:row>145</xdr:row>
                    <xdr:rowOff>381000</xdr:rowOff>
                  </to>
                </anchor>
              </controlPr>
            </control>
          </mc:Choice>
        </mc:AlternateContent>
        <mc:AlternateContent xmlns:mc="http://schemas.openxmlformats.org/markup-compatibility/2006">
          <mc:Choice Requires="x14">
            <control shapeId="33878" r:id="rId89" name="Group Box 86">
              <controlPr defaultSize="0" autoFill="0" autoPict="0">
                <anchor moveWithCells="1">
                  <from>
                    <xdr:col>1</xdr:col>
                    <xdr:colOff>0</xdr:colOff>
                    <xdr:row>141</xdr:row>
                    <xdr:rowOff>333375</xdr:rowOff>
                  </from>
                  <to>
                    <xdr:col>7</xdr:col>
                    <xdr:colOff>457200</xdr:colOff>
                    <xdr:row>145</xdr:row>
                    <xdr:rowOff>495300</xdr:rowOff>
                  </to>
                </anchor>
              </controlPr>
            </control>
          </mc:Choice>
        </mc:AlternateContent>
        <mc:AlternateContent xmlns:mc="http://schemas.openxmlformats.org/markup-compatibility/2006">
          <mc:Choice Requires="x14">
            <control shapeId="3387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388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388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388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7" name="Group Box 94">
              <controlPr defaultSize="0" autoFill="0" autoPict="0">
                <anchor moveWithCells="1">
                  <from>
                    <xdr:col>1</xdr:col>
                    <xdr:colOff>0</xdr:colOff>
                    <xdr:row>145</xdr:row>
                    <xdr:rowOff>495300</xdr:rowOff>
                  </from>
                  <to>
                    <xdr:col>7</xdr:col>
                    <xdr:colOff>457200</xdr:colOff>
                    <xdr:row>153</xdr:row>
                    <xdr:rowOff>9525</xdr:rowOff>
                  </to>
                </anchor>
              </controlPr>
            </control>
          </mc:Choice>
        </mc:AlternateContent>
        <mc:AlternateContent xmlns:mc="http://schemas.openxmlformats.org/markup-compatibility/2006">
          <mc:Choice Requires="x14">
            <control shapeId="3388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388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389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389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389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389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389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389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389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389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389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390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390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390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390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390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390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390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391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391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391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391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391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392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392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392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392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392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392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393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393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393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393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393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393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393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394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394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394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394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395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395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74" sqref="H74:H82"/>
    </sheetView>
  </sheetViews>
  <sheetFormatPr defaultRowHeight="15" x14ac:dyDescent="0.25"/>
  <cols>
    <col min="1" max="1" width="40.5703125" customWidth="1"/>
    <col min="2" max="2" width="47.85546875" customWidth="1"/>
    <col min="3" max="4" width="9.140625" hidden="1" customWidth="1"/>
    <col min="5" max="5" width="9.140625" style="63"/>
    <col min="7" max="7" width="24.5703125" style="160" customWidth="1"/>
    <col min="8" max="8" width="23.5703125" style="160" customWidth="1"/>
  </cols>
  <sheetData>
    <row r="1" spans="1:8" ht="33" customHeight="1" thickBot="1" x14ac:dyDescent="0.3">
      <c r="A1" s="440" t="s">
        <v>149</v>
      </c>
      <c r="B1" s="441"/>
      <c r="C1" s="441"/>
      <c r="D1" s="441"/>
      <c r="E1" s="441"/>
      <c r="F1" s="441"/>
      <c r="G1" s="441"/>
      <c r="H1" s="442"/>
    </row>
    <row r="2" spans="1:8" ht="45.75" customHeight="1" thickBot="1" x14ac:dyDescent="0.3">
      <c r="A2" s="443" t="s">
        <v>150</v>
      </c>
      <c r="B2" s="287"/>
      <c r="C2" s="287"/>
      <c r="D2" s="287"/>
      <c r="E2" s="287"/>
      <c r="F2" s="287"/>
      <c r="G2" s="287"/>
      <c r="H2" s="435"/>
    </row>
    <row r="3" spans="1:8" ht="62.25" customHeight="1" thickBot="1" x14ac:dyDescent="0.3">
      <c r="A3" s="444" t="s">
        <v>151</v>
      </c>
      <c r="B3" s="445"/>
      <c r="C3" s="445"/>
      <c r="D3" s="445"/>
      <c r="E3" s="445"/>
      <c r="F3" s="445"/>
      <c r="G3" s="202" t="s">
        <v>98</v>
      </c>
      <c r="H3" s="29" t="s">
        <v>356</v>
      </c>
    </row>
    <row r="4" spans="1:8" ht="41.25" customHeight="1" x14ac:dyDescent="0.25">
      <c r="A4" s="304" t="s">
        <v>152</v>
      </c>
      <c r="B4" s="30"/>
      <c r="C4" s="30">
        <v>2</v>
      </c>
      <c r="D4" s="31" t="str">
        <f>IF($C$4=1, "0", "0")</f>
        <v>0</v>
      </c>
      <c r="E4" s="255" t="s">
        <v>124</v>
      </c>
      <c r="F4" s="203">
        <f>D4+D5+D6+D7</f>
        <v>3</v>
      </c>
      <c r="G4" s="346" t="s">
        <v>519</v>
      </c>
      <c r="H4" s="564"/>
    </row>
    <row r="5" spans="1:8" ht="36" customHeight="1" x14ac:dyDescent="0.25">
      <c r="A5" s="305"/>
      <c r="B5" s="33"/>
      <c r="C5" s="33"/>
      <c r="D5" s="16" t="str">
        <f>IF($C$4=2, "3", "0")</f>
        <v>3</v>
      </c>
      <c r="E5" s="256"/>
      <c r="F5" s="17"/>
      <c r="G5" s="347"/>
      <c r="H5" s="565"/>
    </row>
    <row r="6" spans="1:8" ht="36" customHeight="1" x14ac:dyDescent="0.25">
      <c r="A6" s="305"/>
      <c r="B6" s="204"/>
      <c r="C6" s="33"/>
      <c r="D6" s="16" t="str">
        <f>IF($C$4=3, "4", "0")</f>
        <v>0</v>
      </c>
      <c r="E6" s="256"/>
      <c r="F6" s="17"/>
      <c r="G6" s="347"/>
      <c r="H6" s="565"/>
    </row>
    <row r="7" spans="1:8" ht="47.25" customHeight="1" thickBot="1" x14ac:dyDescent="0.3">
      <c r="A7" s="317"/>
      <c r="B7" s="205"/>
      <c r="C7" s="34"/>
      <c r="D7" s="35" t="str">
        <f>IF($C$4=4, "6", "0")</f>
        <v>0</v>
      </c>
      <c r="E7" s="257"/>
      <c r="F7" s="36"/>
      <c r="G7" s="349"/>
      <c r="H7" s="571"/>
    </row>
    <row r="8" spans="1:8" ht="30" customHeight="1" x14ac:dyDescent="0.25">
      <c r="A8" s="304" t="s">
        <v>153</v>
      </c>
      <c r="B8" s="30"/>
      <c r="C8" s="30">
        <v>3</v>
      </c>
      <c r="D8" s="31" t="str">
        <f>IF($C$8=1, "0", "0")</f>
        <v>0</v>
      </c>
      <c r="E8" s="258" t="s">
        <v>126</v>
      </c>
      <c r="F8" s="32">
        <f>D8+D9+D10</f>
        <v>6</v>
      </c>
      <c r="G8" s="287" t="s">
        <v>519</v>
      </c>
      <c r="H8" s="572"/>
    </row>
    <row r="9" spans="1:8" ht="36.75" customHeight="1" x14ac:dyDescent="0.25">
      <c r="A9" s="305"/>
      <c r="B9" s="33"/>
      <c r="C9" s="33"/>
      <c r="D9" s="16" t="str">
        <f>IF($C$8=2, "3", "0")</f>
        <v>0</v>
      </c>
      <c r="E9" s="256"/>
      <c r="F9" s="17"/>
      <c r="G9" s="288"/>
      <c r="H9" s="573"/>
    </row>
    <row r="10" spans="1:8" ht="40.5" customHeight="1" thickBot="1" x14ac:dyDescent="0.3">
      <c r="A10" s="317"/>
      <c r="B10" s="34"/>
      <c r="C10" s="34"/>
      <c r="D10" s="35" t="str">
        <f>IF($C$8=3, "6", "0")</f>
        <v>6</v>
      </c>
      <c r="E10" s="257"/>
      <c r="F10" s="36"/>
      <c r="G10" s="289"/>
      <c r="H10" s="574"/>
    </row>
    <row r="11" spans="1:8" ht="54.95" customHeight="1" x14ac:dyDescent="0.25">
      <c r="A11" s="304" t="s">
        <v>154</v>
      </c>
      <c r="B11" s="30"/>
      <c r="C11" s="30">
        <v>2</v>
      </c>
      <c r="D11" s="31" t="str">
        <f>IF($C$11=1, "4", "0")</f>
        <v>0</v>
      </c>
      <c r="E11" s="255" t="s">
        <v>127</v>
      </c>
      <c r="F11" s="203">
        <f>D11+D12</f>
        <v>0</v>
      </c>
      <c r="G11" s="426" t="s">
        <v>155</v>
      </c>
      <c r="H11" s="564"/>
    </row>
    <row r="12" spans="1:8" ht="55.15" customHeight="1" thickBot="1" x14ac:dyDescent="0.3">
      <c r="A12" s="305"/>
      <c r="B12" s="33"/>
      <c r="C12" s="33"/>
      <c r="D12" s="16" t="str">
        <f>IF($C$11=2, "0", "0")</f>
        <v>0</v>
      </c>
      <c r="E12" s="256"/>
      <c r="F12" s="17"/>
      <c r="G12" s="348"/>
      <c r="H12" s="575"/>
    </row>
    <row r="13" spans="1:8" ht="30" customHeight="1" x14ac:dyDescent="0.25">
      <c r="A13" s="304" t="s">
        <v>156</v>
      </c>
      <c r="B13" s="70" t="s">
        <v>157</v>
      </c>
      <c r="C13" s="30"/>
      <c r="D13" s="31"/>
      <c r="E13" s="255" t="s">
        <v>128</v>
      </c>
      <c r="F13" s="203">
        <f>D15+D16+D17+D19+D20+D21+D23+D24+D25</f>
        <v>0</v>
      </c>
      <c r="G13" s="346" t="s">
        <v>158</v>
      </c>
      <c r="H13" s="564"/>
    </row>
    <row r="14" spans="1:8" ht="20.100000000000001" customHeight="1" x14ac:dyDescent="0.25">
      <c r="A14" s="305"/>
      <c r="B14" s="206" t="s">
        <v>159</v>
      </c>
      <c r="C14" s="33"/>
      <c r="D14" s="16"/>
      <c r="E14" s="256"/>
      <c r="F14" s="17"/>
      <c r="G14" s="347"/>
      <c r="H14" s="565"/>
    </row>
    <row r="15" spans="1:8" ht="20.100000000000001" customHeight="1" x14ac:dyDescent="0.25">
      <c r="A15" s="305"/>
      <c r="B15" s="33"/>
      <c r="C15" s="33">
        <v>6</v>
      </c>
      <c r="D15" s="16">
        <f>IF($C$15=1, 4, 0)</f>
        <v>0</v>
      </c>
      <c r="E15" s="256"/>
      <c r="F15" s="17"/>
      <c r="G15" s="347"/>
      <c r="H15" s="565"/>
    </row>
    <row r="16" spans="1:8" ht="20.100000000000001" customHeight="1" x14ac:dyDescent="0.25">
      <c r="A16" s="305"/>
      <c r="B16" s="33"/>
      <c r="C16" s="33"/>
      <c r="D16" s="16">
        <f>IF($C$15=2, 2, 0)</f>
        <v>0</v>
      </c>
      <c r="E16" s="256"/>
      <c r="F16" s="17"/>
      <c r="G16" s="347"/>
      <c r="H16" s="565"/>
    </row>
    <row r="17" spans="1:14" ht="20.100000000000001" customHeight="1" x14ac:dyDescent="0.25">
      <c r="A17" s="305"/>
      <c r="B17" s="33"/>
      <c r="C17" s="33"/>
      <c r="D17" s="16">
        <f>IF($C$15=3, 0, 0)</f>
        <v>0</v>
      </c>
      <c r="E17" s="256"/>
      <c r="F17" s="17"/>
      <c r="G17" s="347"/>
      <c r="H17" s="565"/>
    </row>
    <row r="18" spans="1:14" ht="20.100000000000001" customHeight="1" x14ac:dyDescent="0.25">
      <c r="A18" s="305"/>
      <c r="B18" s="206" t="s">
        <v>160</v>
      </c>
      <c r="C18" s="33"/>
      <c r="D18" s="16"/>
      <c r="E18" s="256"/>
      <c r="F18" s="17"/>
      <c r="G18" s="347"/>
      <c r="H18" s="565"/>
    </row>
    <row r="19" spans="1:14" ht="20.100000000000001" customHeight="1" x14ac:dyDescent="0.25">
      <c r="A19" s="305"/>
      <c r="B19" s="33"/>
      <c r="C19" s="33"/>
      <c r="D19" s="16">
        <f>IF($C$15=4, 4, 0)</f>
        <v>0</v>
      </c>
      <c r="E19" s="256"/>
      <c r="F19" s="17"/>
      <c r="G19" s="347"/>
      <c r="H19" s="565"/>
    </row>
    <row r="20" spans="1:14" ht="20.100000000000001" customHeight="1" x14ac:dyDescent="0.25">
      <c r="A20" s="305"/>
      <c r="B20" s="33"/>
      <c r="C20" s="33"/>
      <c r="D20" s="16">
        <f>IF($C$15=5, 2, 0)</f>
        <v>0</v>
      </c>
      <c r="E20" s="256"/>
      <c r="F20" s="17"/>
      <c r="G20" s="347"/>
      <c r="H20" s="565"/>
    </row>
    <row r="21" spans="1:14" ht="20.100000000000001" customHeight="1" x14ac:dyDescent="0.25">
      <c r="A21" s="305"/>
      <c r="B21" s="33"/>
      <c r="C21" s="33"/>
      <c r="D21" s="16">
        <f>IF($C$15=6, 0, 0)</f>
        <v>0</v>
      </c>
      <c r="E21" s="256"/>
      <c r="F21" s="17"/>
      <c r="G21" s="347"/>
      <c r="H21" s="565"/>
    </row>
    <row r="22" spans="1:14" ht="20.100000000000001" customHeight="1" x14ac:dyDescent="0.25">
      <c r="A22" s="305"/>
      <c r="B22" s="206" t="s">
        <v>161</v>
      </c>
      <c r="C22" s="33"/>
      <c r="D22" s="16"/>
      <c r="E22" s="256"/>
      <c r="F22" s="17"/>
      <c r="G22" s="347"/>
      <c r="H22" s="565"/>
    </row>
    <row r="23" spans="1:14" ht="20.100000000000001" customHeight="1" x14ac:dyDescent="0.25">
      <c r="A23" s="305"/>
      <c r="B23" s="33"/>
      <c r="C23" s="33"/>
      <c r="D23" s="16">
        <f>IF($C$15=7, 4, 0)</f>
        <v>0</v>
      </c>
      <c r="E23" s="256"/>
      <c r="F23" s="17"/>
      <c r="G23" s="347"/>
      <c r="H23" s="565"/>
    </row>
    <row r="24" spans="1:14" ht="20.100000000000001" customHeight="1" x14ac:dyDescent="0.25">
      <c r="A24" s="305"/>
      <c r="B24" s="33"/>
      <c r="C24" s="33"/>
      <c r="D24" s="16">
        <f>IF($C$15=8, 2, 0)</f>
        <v>0</v>
      </c>
      <c r="E24" s="256"/>
      <c r="F24" s="17"/>
      <c r="G24" s="347"/>
      <c r="H24" s="565"/>
    </row>
    <row r="25" spans="1:14" ht="20.100000000000001" customHeight="1" thickBot="1" x14ac:dyDescent="0.3">
      <c r="A25" s="317"/>
      <c r="B25" s="34"/>
      <c r="C25" s="34"/>
      <c r="D25" s="35">
        <f>IF($C$15=9, 0, 0)</f>
        <v>0</v>
      </c>
      <c r="E25" s="257"/>
      <c r="F25" s="36"/>
      <c r="G25" s="349"/>
      <c r="H25" s="571"/>
    </row>
    <row r="26" spans="1:14" ht="30" customHeight="1" thickBot="1" x14ac:dyDescent="0.3">
      <c r="A26" s="438" t="s">
        <v>372</v>
      </c>
      <c r="B26" s="439"/>
      <c r="C26" s="439"/>
      <c r="D26" s="439"/>
      <c r="E26" s="439"/>
      <c r="F26" s="209">
        <f>F4+F8+F11+F13</f>
        <v>9</v>
      </c>
      <c r="G26" s="55"/>
      <c r="H26" s="590"/>
    </row>
    <row r="27" spans="1:14" ht="30" customHeight="1" thickBot="1" x14ac:dyDescent="0.3">
      <c r="A27" s="56"/>
      <c r="B27" s="56"/>
      <c r="C27" s="56"/>
      <c r="D27" s="56"/>
      <c r="E27" s="57"/>
      <c r="F27" s="553"/>
      <c r="G27" s="553"/>
      <c r="H27" s="553"/>
    </row>
    <row r="28" spans="1:14" ht="77.25" customHeight="1" thickBot="1" x14ac:dyDescent="0.3">
      <c r="A28" s="433" t="s">
        <v>162</v>
      </c>
      <c r="B28" s="356"/>
      <c r="C28" s="356"/>
      <c r="D28" s="356"/>
      <c r="E28" s="356"/>
      <c r="F28" s="434"/>
      <c r="G28" s="58" t="s">
        <v>98</v>
      </c>
      <c r="H28" s="591" t="s">
        <v>356</v>
      </c>
    </row>
    <row r="29" spans="1:14" ht="84" customHeight="1" x14ac:dyDescent="0.25">
      <c r="A29" s="304" t="s">
        <v>373</v>
      </c>
      <c r="B29" s="44"/>
      <c r="C29" s="30">
        <v>2</v>
      </c>
      <c r="D29" s="31">
        <f>IF($C$29=1, 5, 0)</f>
        <v>0</v>
      </c>
      <c r="E29" s="255" t="s">
        <v>124</v>
      </c>
      <c r="F29" s="32">
        <f>D29+D30</f>
        <v>0</v>
      </c>
      <c r="G29" s="432" t="s">
        <v>374</v>
      </c>
      <c r="H29" s="564" t="s">
        <v>520</v>
      </c>
    </row>
    <row r="30" spans="1:14" ht="72" customHeight="1" thickBot="1" x14ac:dyDescent="0.3">
      <c r="A30" s="424"/>
      <c r="B30" s="1"/>
      <c r="C30" s="33"/>
      <c r="D30" s="16">
        <f>IF($C$29=2, 0, 0)</f>
        <v>0</v>
      </c>
      <c r="E30" s="256"/>
      <c r="F30" s="17"/>
      <c r="G30" s="348"/>
      <c r="H30" s="575"/>
    </row>
    <row r="31" spans="1:14" ht="30" customHeight="1" x14ac:dyDescent="0.25">
      <c r="A31" s="304" t="s">
        <v>163</v>
      </c>
      <c r="B31" s="44"/>
      <c r="C31" s="30">
        <v>4</v>
      </c>
      <c r="D31" s="31">
        <f>IF($C$31=1, 0, 0)</f>
        <v>0</v>
      </c>
      <c r="E31" s="255" t="s">
        <v>126</v>
      </c>
      <c r="F31" s="32">
        <f>D31+D32+D33+D34+D35</f>
        <v>7</v>
      </c>
      <c r="G31" s="346" t="s">
        <v>521</v>
      </c>
      <c r="H31" s="564"/>
      <c r="N31" s="59"/>
    </row>
    <row r="32" spans="1:14" ht="30" customHeight="1" x14ac:dyDescent="0.25">
      <c r="A32" s="305"/>
      <c r="B32" s="1"/>
      <c r="C32" s="33"/>
      <c r="D32" s="16">
        <f>IF($C$31=2, 2, 0)</f>
        <v>0</v>
      </c>
      <c r="E32" s="256"/>
      <c r="F32" s="17"/>
      <c r="G32" s="347"/>
      <c r="H32" s="565"/>
    </row>
    <row r="33" spans="1:9" ht="30" customHeight="1" x14ac:dyDescent="0.25">
      <c r="A33" s="305"/>
      <c r="B33" s="1"/>
      <c r="C33" s="33"/>
      <c r="D33" s="16">
        <f>IF($C$31=3, 5, 0)</f>
        <v>0</v>
      </c>
      <c r="E33" s="256"/>
      <c r="F33" s="17"/>
      <c r="G33" s="347"/>
      <c r="H33" s="565"/>
    </row>
    <row r="34" spans="1:9" ht="30" customHeight="1" x14ac:dyDescent="0.25">
      <c r="A34" s="305"/>
      <c r="B34" s="1"/>
      <c r="C34" s="33"/>
      <c r="D34" s="16">
        <f>IF($C$31=4,7, 0)</f>
        <v>7</v>
      </c>
      <c r="E34" s="256"/>
      <c r="F34" s="17"/>
      <c r="G34" s="347"/>
      <c r="H34" s="565"/>
    </row>
    <row r="35" spans="1:9" ht="30" customHeight="1" thickBot="1" x14ac:dyDescent="0.3">
      <c r="A35" s="305"/>
      <c r="B35" s="1"/>
      <c r="C35" s="33"/>
      <c r="D35" s="16">
        <f>IF($C$31=5, 10, 0)</f>
        <v>0</v>
      </c>
      <c r="E35" s="256"/>
      <c r="F35" s="17"/>
      <c r="G35" s="348"/>
      <c r="H35" s="575"/>
    </row>
    <row r="36" spans="1:9" ht="30" customHeight="1" x14ac:dyDescent="0.25">
      <c r="A36" s="342" t="s">
        <v>164</v>
      </c>
      <c r="B36" s="44"/>
      <c r="C36" s="30">
        <v>6</v>
      </c>
      <c r="D36" s="31">
        <f>IF($C$36=1, 0, 0)</f>
        <v>0</v>
      </c>
      <c r="E36" s="255" t="s">
        <v>127</v>
      </c>
      <c r="F36" s="32">
        <f>D36+D37+D38+D39+D40+D41</f>
        <v>5</v>
      </c>
      <c r="G36" s="346" t="s">
        <v>521</v>
      </c>
      <c r="H36" s="564" t="s">
        <v>522</v>
      </c>
      <c r="I36" s="46"/>
    </row>
    <row r="37" spans="1:9" ht="30" customHeight="1" x14ac:dyDescent="0.25">
      <c r="A37" s="343"/>
      <c r="B37" s="1"/>
      <c r="C37" s="33"/>
      <c r="D37" s="16">
        <f>IF($C$36=2, 1, 0)</f>
        <v>0</v>
      </c>
      <c r="E37" s="256"/>
      <c r="F37" s="17"/>
      <c r="G37" s="347"/>
      <c r="H37" s="565"/>
    </row>
    <row r="38" spans="1:9" ht="30" customHeight="1" x14ac:dyDescent="0.25">
      <c r="A38" s="343"/>
      <c r="B38" s="1"/>
      <c r="C38" s="33"/>
      <c r="D38" s="16">
        <f>IF($C$36=3, 2, 0)</f>
        <v>0</v>
      </c>
      <c r="E38" s="256"/>
      <c r="F38" s="17"/>
      <c r="G38" s="347"/>
      <c r="H38" s="565"/>
    </row>
    <row r="39" spans="1:9" ht="30" customHeight="1" x14ac:dyDescent="0.25">
      <c r="A39" s="343"/>
      <c r="B39" s="1"/>
      <c r="C39" s="33"/>
      <c r="D39" s="16">
        <f>IF($C$36=4, 2.5, 0)</f>
        <v>0</v>
      </c>
      <c r="E39" s="256"/>
      <c r="F39" s="17"/>
      <c r="G39" s="347"/>
      <c r="H39" s="565"/>
    </row>
    <row r="40" spans="1:9" ht="30" customHeight="1" x14ac:dyDescent="0.25">
      <c r="A40" s="343"/>
      <c r="B40" s="1"/>
      <c r="C40" s="33"/>
      <c r="D40" s="16">
        <f>IF($C$36=5, 3.5, 0)</f>
        <v>0</v>
      </c>
      <c r="E40" s="256"/>
      <c r="F40" s="17"/>
      <c r="G40" s="347"/>
      <c r="H40" s="565"/>
    </row>
    <row r="41" spans="1:9" ht="30" customHeight="1" thickBot="1" x14ac:dyDescent="0.3">
      <c r="A41" s="344"/>
      <c r="B41" s="45"/>
      <c r="C41" s="34"/>
      <c r="D41" s="35">
        <f>IF($C$36=6, 5, 0)</f>
        <v>5</v>
      </c>
      <c r="E41" s="257"/>
      <c r="F41" s="36"/>
      <c r="G41" s="349"/>
      <c r="H41" s="571"/>
    </row>
    <row r="42" spans="1:9" ht="30" customHeight="1" thickBot="1" x14ac:dyDescent="0.3">
      <c r="A42" s="339" t="s">
        <v>375</v>
      </c>
      <c r="B42" s="340"/>
      <c r="C42" s="340"/>
      <c r="D42" s="340"/>
      <c r="E42" s="340"/>
      <c r="F42" s="207">
        <f>F29+F31+F36</f>
        <v>12</v>
      </c>
      <c r="G42" s="60"/>
      <c r="H42" s="592"/>
    </row>
    <row r="43" spans="1:9" ht="30" customHeight="1" thickBot="1" x14ac:dyDescent="0.3">
      <c r="A43" s="56"/>
      <c r="B43" s="553"/>
      <c r="C43" s="553"/>
      <c r="D43" s="553"/>
      <c r="E43" s="553"/>
      <c r="F43" s="553"/>
      <c r="G43" s="553"/>
      <c r="H43" s="553"/>
    </row>
    <row r="44" spans="1:9" ht="81.75" customHeight="1" thickBot="1" x14ac:dyDescent="0.3">
      <c r="A44" s="429" t="s">
        <v>165</v>
      </c>
      <c r="B44" s="430"/>
      <c r="C44" s="430"/>
      <c r="D44" s="430"/>
      <c r="E44" s="430"/>
      <c r="F44" s="431"/>
      <c r="G44" s="58" t="s">
        <v>98</v>
      </c>
      <c r="H44" s="591" t="s">
        <v>356</v>
      </c>
    </row>
    <row r="45" spans="1:9" ht="30" customHeight="1" x14ac:dyDescent="0.25">
      <c r="A45" s="342" t="s">
        <v>166</v>
      </c>
      <c r="B45" s="44"/>
      <c r="C45" s="30">
        <v>2</v>
      </c>
      <c r="D45" s="31">
        <f>IF($C$45=1, 0, 0)</f>
        <v>0</v>
      </c>
      <c r="E45" s="255" t="s">
        <v>124</v>
      </c>
      <c r="F45" s="32">
        <f>IF(C45=1, 0, IF(C45=2, D47+D48+D49+D50+D51, IF(OR(C45&lt;&gt;1, C45&lt;&gt;2),0)))</f>
        <v>6</v>
      </c>
      <c r="G45" s="594" t="s">
        <v>533</v>
      </c>
      <c r="H45" s="564" t="s">
        <v>523</v>
      </c>
    </row>
    <row r="46" spans="1:9" ht="30" customHeight="1" x14ac:dyDescent="0.25">
      <c r="A46" s="343"/>
      <c r="B46" s="1"/>
      <c r="C46" s="33"/>
      <c r="D46" s="16"/>
      <c r="E46" s="256"/>
      <c r="F46" s="17"/>
      <c r="G46" s="595"/>
      <c r="H46" s="565"/>
    </row>
    <row r="47" spans="1:9" ht="30" customHeight="1" x14ac:dyDescent="0.25">
      <c r="A47" s="343"/>
      <c r="B47" s="1"/>
      <c r="C47" s="33" t="b">
        <v>1</v>
      </c>
      <c r="D47" s="208" t="str">
        <f>IF(AND($C$45=2, C47=TRUE), "2", "0")</f>
        <v>2</v>
      </c>
      <c r="E47" s="256" t="str">
        <f>IF(AND($C$45&lt;&gt;2, C47=TRUE),"ERROR", "")</f>
        <v/>
      </c>
      <c r="F47" s="17"/>
      <c r="G47" s="595"/>
      <c r="H47" s="565"/>
    </row>
    <row r="48" spans="1:9" ht="30" customHeight="1" x14ac:dyDescent="0.25">
      <c r="A48" s="343"/>
      <c r="B48" s="1"/>
      <c r="C48" s="33" t="b">
        <v>1</v>
      </c>
      <c r="D48" s="208" t="str">
        <f t="shared" ref="D48:D51" si="0">IF(AND($C$45=2, C48=TRUE), "2", "0")</f>
        <v>2</v>
      </c>
      <c r="E48" s="256" t="str">
        <f t="shared" ref="E48:E51" si="1">IF(AND($C$45&lt;&gt;2, C48=TRUE),"ERROR", "")</f>
        <v/>
      </c>
      <c r="F48" s="17"/>
      <c r="G48" s="595"/>
      <c r="H48" s="565"/>
    </row>
    <row r="49" spans="1:8" ht="30" customHeight="1" x14ac:dyDescent="0.25">
      <c r="A49" s="343"/>
      <c r="B49" s="1"/>
      <c r="C49" s="33" t="b">
        <v>1</v>
      </c>
      <c r="D49" s="208" t="str">
        <f t="shared" si="0"/>
        <v>2</v>
      </c>
      <c r="E49" s="256" t="str">
        <f t="shared" si="1"/>
        <v/>
      </c>
      <c r="F49" s="17"/>
      <c r="G49" s="595"/>
      <c r="H49" s="565"/>
    </row>
    <row r="50" spans="1:8" ht="30" customHeight="1" x14ac:dyDescent="0.25">
      <c r="A50" s="343"/>
      <c r="B50" s="1"/>
      <c r="C50" s="33" t="b">
        <v>0</v>
      </c>
      <c r="D50" s="208" t="str">
        <f t="shared" si="0"/>
        <v>0</v>
      </c>
      <c r="E50" s="256" t="str">
        <f t="shared" si="1"/>
        <v/>
      </c>
      <c r="F50" s="17"/>
      <c r="G50" s="595"/>
      <c r="H50" s="565"/>
    </row>
    <row r="51" spans="1:8" ht="30" customHeight="1" thickBot="1" x14ac:dyDescent="0.3">
      <c r="A51" s="343"/>
      <c r="B51" s="1"/>
      <c r="C51" s="33" t="b">
        <v>0</v>
      </c>
      <c r="D51" s="208" t="str">
        <f t="shared" si="0"/>
        <v>0</v>
      </c>
      <c r="E51" s="256" t="str">
        <f t="shared" si="1"/>
        <v/>
      </c>
      <c r="F51" s="17"/>
      <c r="G51" s="596"/>
      <c r="H51" s="575"/>
    </row>
    <row r="52" spans="1:8" ht="41.25" customHeight="1" x14ac:dyDescent="0.25">
      <c r="A52" s="342" t="s">
        <v>376</v>
      </c>
      <c r="B52" s="44"/>
      <c r="C52" s="30">
        <v>5</v>
      </c>
      <c r="D52" s="31">
        <f>IF($C$52=1, 0, 0)</f>
        <v>0</v>
      </c>
      <c r="E52" s="255" t="s">
        <v>126</v>
      </c>
      <c r="F52" s="32">
        <f>D52+D53+D54+D55+D56</f>
        <v>7</v>
      </c>
      <c r="G52" s="384" t="s">
        <v>524</v>
      </c>
      <c r="H52" s="564"/>
    </row>
    <row r="53" spans="1:8" ht="42.75" customHeight="1" x14ac:dyDescent="0.25">
      <c r="A53" s="343"/>
      <c r="B53" s="1"/>
      <c r="C53" s="33"/>
      <c r="D53" s="16">
        <f>IF($C$52=2, 1, 0)</f>
        <v>0</v>
      </c>
      <c r="E53" s="256"/>
      <c r="F53" s="17"/>
      <c r="G53" s="385"/>
      <c r="H53" s="565"/>
    </row>
    <row r="54" spans="1:8" ht="41.25" customHeight="1" x14ac:dyDescent="0.25">
      <c r="A54" s="343"/>
      <c r="B54" s="1"/>
      <c r="C54" s="33"/>
      <c r="D54" s="16">
        <f>IF($C$52=3, 3, 0)</f>
        <v>0</v>
      </c>
      <c r="E54" s="256"/>
      <c r="F54" s="17"/>
      <c r="G54" s="385"/>
      <c r="H54" s="565"/>
    </row>
    <row r="55" spans="1:8" ht="43.5" customHeight="1" x14ac:dyDescent="0.25">
      <c r="A55" s="343"/>
      <c r="B55" s="1"/>
      <c r="C55" s="33"/>
      <c r="D55" s="16">
        <f>IF($C$52=4, 5, 0)</f>
        <v>0</v>
      </c>
      <c r="E55" s="256"/>
      <c r="F55" s="17"/>
      <c r="G55" s="385"/>
      <c r="H55" s="565"/>
    </row>
    <row r="56" spans="1:8" ht="43.5" customHeight="1" thickBot="1" x14ac:dyDescent="0.3">
      <c r="A56" s="343"/>
      <c r="B56" s="1"/>
      <c r="C56" s="33"/>
      <c r="D56" s="16">
        <f>IF($C$52=5, 7, 0)</f>
        <v>7</v>
      </c>
      <c r="E56" s="256"/>
      <c r="F56" s="17"/>
      <c r="G56" s="583"/>
      <c r="H56" s="575"/>
    </row>
    <row r="57" spans="1:8" ht="35.1" customHeight="1" x14ac:dyDescent="0.25">
      <c r="A57" s="342" t="s">
        <v>167</v>
      </c>
      <c r="B57" s="44"/>
      <c r="C57" s="30">
        <v>2</v>
      </c>
      <c r="D57" s="31">
        <f>IF($C$57=1, 0, 0)</f>
        <v>0</v>
      </c>
      <c r="E57" s="255" t="s">
        <v>127</v>
      </c>
      <c r="F57" s="32">
        <f>D57+D58+D59+D60</f>
        <v>1</v>
      </c>
      <c r="G57" s="597" t="s">
        <v>525</v>
      </c>
      <c r="H57" s="564"/>
    </row>
    <row r="58" spans="1:8" ht="39.75" customHeight="1" x14ac:dyDescent="0.25">
      <c r="A58" s="343"/>
      <c r="B58" s="1"/>
      <c r="C58" s="33"/>
      <c r="D58" s="16">
        <f>IF($C$57=2, 1, 0)</f>
        <v>1</v>
      </c>
      <c r="E58" s="256"/>
      <c r="F58" s="17"/>
      <c r="G58" s="567"/>
      <c r="H58" s="565"/>
    </row>
    <row r="59" spans="1:8" ht="42" customHeight="1" x14ac:dyDescent="0.25">
      <c r="A59" s="343"/>
      <c r="B59" s="1"/>
      <c r="C59" s="33"/>
      <c r="D59" s="16">
        <f>IF($C$57=3, 2, 0)</f>
        <v>0</v>
      </c>
      <c r="E59" s="256"/>
      <c r="F59" s="17"/>
      <c r="G59" s="567"/>
      <c r="H59" s="565"/>
    </row>
    <row r="60" spans="1:8" ht="45" customHeight="1" thickBot="1" x14ac:dyDescent="0.3">
      <c r="A60" s="344"/>
      <c r="B60" s="45"/>
      <c r="C60" s="34"/>
      <c r="D60" s="35">
        <f>IF($C$57=4, 3, 0)</f>
        <v>0</v>
      </c>
      <c r="E60" s="257"/>
      <c r="F60" s="36"/>
      <c r="G60" s="598"/>
      <c r="H60" s="571"/>
    </row>
    <row r="61" spans="1:8" ht="30" customHeight="1" thickBot="1" x14ac:dyDescent="0.3">
      <c r="A61" s="339" t="s">
        <v>168</v>
      </c>
      <c r="B61" s="340"/>
      <c r="C61" s="340"/>
      <c r="D61" s="340"/>
      <c r="E61" s="340"/>
      <c r="F61" s="207">
        <f>F45+F52+F57</f>
        <v>14</v>
      </c>
      <c r="G61" s="60"/>
      <c r="H61" s="592"/>
    </row>
    <row r="62" spans="1:8" ht="30" customHeight="1" thickBot="1" x14ac:dyDescent="0.3">
      <c r="A62" s="56"/>
      <c r="B62" s="56"/>
      <c r="C62" s="56"/>
      <c r="D62" s="56"/>
      <c r="E62" s="57"/>
      <c r="F62" s="553"/>
      <c r="G62" s="553"/>
      <c r="H62" s="553"/>
    </row>
    <row r="63" spans="1:8" ht="63.75" customHeight="1" thickBot="1" x14ac:dyDescent="0.3">
      <c r="A63" s="429" t="s">
        <v>169</v>
      </c>
      <c r="B63" s="430"/>
      <c r="C63" s="430"/>
      <c r="D63" s="430"/>
      <c r="E63" s="430"/>
      <c r="F63" s="431"/>
      <c r="G63" s="58" t="s">
        <v>98</v>
      </c>
      <c r="H63" s="591" t="s">
        <v>356</v>
      </c>
    </row>
    <row r="64" spans="1:8" ht="30" customHeight="1" x14ac:dyDescent="0.25">
      <c r="A64" s="342" t="s">
        <v>377</v>
      </c>
      <c r="B64" s="44"/>
      <c r="C64" s="30">
        <v>2</v>
      </c>
      <c r="D64" s="31">
        <f>IF($C$64=1, 0, 0)</f>
        <v>0</v>
      </c>
      <c r="E64" s="258" t="s">
        <v>124</v>
      </c>
      <c r="F64" s="32">
        <f>IF(AND(C64=2,D65+D66+D67+D68+D69+D70+D71+D72+D73&gt;=5), 5, D65+D66+D67+D68+D69+D70+D71+D72+D73)</f>
        <v>5</v>
      </c>
      <c r="G64" s="384" t="s">
        <v>526</v>
      </c>
      <c r="H64" s="564"/>
    </row>
    <row r="65" spans="1:8" ht="30" customHeight="1" x14ac:dyDescent="0.25">
      <c r="A65" s="343"/>
      <c r="B65" s="1"/>
      <c r="C65" s="33"/>
      <c r="D65" s="16">
        <f>IF($C$64=2, 0.5, 0)</f>
        <v>0.5</v>
      </c>
      <c r="E65" s="256"/>
      <c r="F65" s="17"/>
      <c r="G65" s="385"/>
      <c r="H65" s="565"/>
    </row>
    <row r="66" spans="1:8" ht="30" customHeight="1" x14ac:dyDescent="0.25">
      <c r="A66" s="343"/>
      <c r="B66" s="1"/>
      <c r="C66" s="33" t="b">
        <v>1</v>
      </c>
      <c r="D66" s="208" t="str">
        <f t="shared" ref="D66:D73" si="2">IF(AND($C$64=2, C66=TRUE), ".75", "0")</f>
        <v>.75</v>
      </c>
      <c r="E66" s="256" t="str">
        <f>IF(AND($C$64&lt;&gt;2, C66=TRUE),"ERROR", "")</f>
        <v/>
      </c>
      <c r="F66" s="17"/>
      <c r="G66" s="385"/>
      <c r="H66" s="565"/>
    </row>
    <row r="67" spans="1:8" ht="30" customHeight="1" x14ac:dyDescent="0.25">
      <c r="A67" s="343"/>
      <c r="B67" s="1"/>
      <c r="C67" s="33" t="b">
        <v>1</v>
      </c>
      <c r="D67" s="208" t="str">
        <f t="shared" si="2"/>
        <v>.75</v>
      </c>
      <c r="E67" s="256" t="str">
        <f>IF(AND($C$64&lt;&gt;2, C67=TRUE),"ERROR", "")</f>
        <v/>
      </c>
      <c r="F67" s="17"/>
      <c r="G67" s="385"/>
      <c r="H67" s="565"/>
    </row>
    <row r="68" spans="1:8" ht="30" customHeight="1" x14ac:dyDescent="0.25">
      <c r="A68" s="343"/>
      <c r="B68" s="1"/>
      <c r="C68" s="33" t="b">
        <v>1</v>
      </c>
      <c r="D68" s="208" t="str">
        <f t="shared" si="2"/>
        <v>.75</v>
      </c>
      <c r="E68" s="256" t="str">
        <f t="shared" ref="E68:E73" si="3">IF(AND($C$64&lt;&gt;2, C68=TRUE),"ERROR", "")</f>
        <v/>
      </c>
      <c r="F68" s="17"/>
      <c r="G68" s="385"/>
      <c r="H68" s="565"/>
    </row>
    <row r="69" spans="1:8" ht="30" customHeight="1" x14ac:dyDescent="0.25">
      <c r="A69" s="343"/>
      <c r="B69" s="1"/>
      <c r="C69" s="33" t="b">
        <v>1</v>
      </c>
      <c r="D69" s="208" t="str">
        <f t="shared" si="2"/>
        <v>.75</v>
      </c>
      <c r="E69" s="256" t="str">
        <f t="shared" si="3"/>
        <v/>
      </c>
      <c r="F69" s="17"/>
      <c r="G69" s="385"/>
      <c r="H69" s="565"/>
    </row>
    <row r="70" spans="1:8" ht="30" customHeight="1" x14ac:dyDescent="0.25">
      <c r="A70" s="343"/>
      <c r="B70" s="1"/>
      <c r="C70" s="33" t="b">
        <v>1</v>
      </c>
      <c r="D70" s="208" t="str">
        <f t="shared" si="2"/>
        <v>.75</v>
      </c>
      <c r="E70" s="256" t="str">
        <f t="shared" si="3"/>
        <v/>
      </c>
      <c r="F70" s="17"/>
      <c r="G70" s="385"/>
      <c r="H70" s="565"/>
    </row>
    <row r="71" spans="1:8" ht="30" customHeight="1" x14ac:dyDescent="0.25">
      <c r="A71" s="343"/>
      <c r="B71" s="1"/>
      <c r="C71" s="33" t="b">
        <v>0</v>
      </c>
      <c r="D71" s="208" t="str">
        <f t="shared" si="2"/>
        <v>0</v>
      </c>
      <c r="E71" s="256" t="str">
        <f t="shared" si="3"/>
        <v/>
      </c>
      <c r="F71" s="17"/>
      <c r="G71" s="385"/>
      <c r="H71" s="565"/>
    </row>
    <row r="72" spans="1:8" ht="30" customHeight="1" x14ac:dyDescent="0.25">
      <c r="A72" s="343"/>
      <c r="B72" s="1"/>
      <c r="C72" s="33" t="b">
        <v>0</v>
      </c>
      <c r="D72" s="208" t="str">
        <f t="shared" si="2"/>
        <v>0</v>
      </c>
      <c r="E72" s="256" t="str">
        <f t="shared" si="3"/>
        <v/>
      </c>
      <c r="F72" s="17"/>
      <c r="G72" s="385"/>
      <c r="H72" s="565"/>
    </row>
    <row r="73" spans="1:8" ht="30" customHeight="1" thickBot="1" x14ac:dyDescent="0.3">
      <c r="A73" s="343"/>
      <c r="B73" s="1"/>
      <c r="C73" s="33" t="b">
        <v>1</v>
      </c>
      <c r="D73" s="208" t="str">
        <f t="shared" si="2"/>
        <v>.75</v>
      </c>
      <c r="E73" s="256" t="str">
        <f t="shared" si="3"/>
        <v/>
      </c>
      <c r="F73" s="17"/>
      <c r="G73" s="583"/>
      <c r="H73" s="575"/>
    </row>
    <row r="74" spans="1:8" ht="30" customHeight="1" x14ac:dyDescent="0.25">
      <c r="A74" s="342" t="s">
        <v>170</v>
      </c>
      <c r="B74" s="44" t="s">
        <v>171</v>
      </c>
      <c r="C74" s="30"/>
      <c r="D74" s="31"/>
      <c r="E74" s="258" t="s">
        <v>126</v>
      </c>
      <c r="F74" s="203">
        <f>D75+D76+D77+D78+D79+D80+D81+D82</f>
        <v>2.5</v>
      </c>
      <c r="G74" s="384" t="s">
        <v>527</v>
      </c>
      <c r="H74" s="564" t="s">
        <v>528</v>
      </c>
    </row>
    <row r="75" spans="1:8" ht="39" customHeight="1" x14ac:dyDescent="0.25">
      <c r="A75" s="343"/>
      <c r="B75" s="1"/>
      <c r="C75" s="33" t="b">
        <v>1</v>
      </c>
      <c r="D75" s="208" t="str">
        <f>IF(C75=TRUE, ".5", "0")</f>
        <v>.5</v>
      </c>
      <c r="E75" s="256"/>
      <c r="F75" s="17"/>
      <c r="G75" s="385"/>
      <c r="H75" s="565"/>
    </row>
    <row r="76" spans="1:8" ht="30" customHeight="1" x14ac:dyDescent="0.25">
      <c r="A76" s="343"/>
      <c r="B76" s="1"/>
      <c r="C76" s="33" t="b">
        <v>1</v>
      </c>
      <c r="D76" s="208" t="str">
        <f t="shared" ref="D76:D82" si="4">IF(C76=TRUE, ".5", "0")</f>
        <v>.5</v>
      </c>
      <c r="E76" s="256"/>
      <c r="F76" s="17"/>
      <c r="G76" s="385"/>
      <c r="H76" s="565"/>
    </row>
    <row r="77" spans="1:8" ht="39" customHeight="1" x14ac:dyDescent="0.25">
      <c r="A77" s="343"/>
      <c r="B77" s="1"/>
      <c r="C77" s="33" t="b">
        <v>1</v>
      </c>
      <c r="D77" s="208" t="str">
        <f t="shared" si="4"/>
        <v>.5</v>
      </c>
      <c r="E77" s="256"/>
      <c r="F77" s="17"/>
      <c r="G77" s="385"/>
      <c r="H77" s="565"/>
    </row>
    <row r="78" spans="1:8" ht="30" customHeight="1" x14ac:dyDescent="0.25">
      <c r="A78" s="343"/>
      <c r="B78" s="1"/>
      <c r="C78" s="33" t="b">
        <v>0</v>
      </c>
      <c r="D78" s="208" t="str">
        <f t="shared" si="4"/>
        <v>0</v>
      </c>
      <c r="E78" s="256"/>
      <c r="F78" s="17"/>
      <c r="G78" s="385"/>
      <c r="H78" s="565"/>
    </row>
    <row r="79" spans="1:8" ht="41.25" customHeight="1" x14ac:dyDescent="0.25">
      <c r="A79" s="343"/>
      <c r="B79" s="1"/>
      <c r="C79" s="33" t="b">
        <v>0</v>
      </c>
      <c r="D79" s="208" t="str">
        <f t="shared" si="4"/>
        <v>0</v>
      </c>
      <c r="E79" s="256"/>
      <c r="F79" s="17"/>
      <c r="G79" s="385"/>
      <c r="H79" s="565"/>
    </row>
    <row r="80" spans="1:8" ht="46.5" customHeight="1" x14ac:dyDescent="0.25">
      <c r="A80" s="343"/>
      <c r="B80" s="1"/>
      <c r="C80" s="33" t="b">
        <v>1</v>
      </c>
      <c r="D80" s="208" t="str">
        <f t="shared" si="4"/>
        <v>.5</v>
      </c>
      <c r="E80" s="256"/>
      <c r="F80" s="17"/>
      <c r="G80" s="385"/>
      <c r="H80" s="565"/>
    </row>
    <row r="81" spans="1:9" ht="38.25" customHeight="1" x14ac:dyDescent="0.25">
      <c r="A81" s="343"/>
      <c r="B81" s="1"/>
      <c r="C81" s="33" t="b">
        <v>1</v>
      </c>
      <c r="D81" s="208" t="str">
        <f t="shared" si="4"/>
        <v>.5</v>
      </c>
      <c r="E81" s="256"/>
      <c r="F81" s="17"/>
      <c r="G81" s="385"/>
      <c r="H81" s="565"/>
    </row>
    <row r="82" spans="1:9" ht="37.5" customHeight="1" thickBot="1" x14ac:dyDescent="0.3">
      <c r="A82" s="343"/>
      <c r="B82" s="1"/>
      <c r="C82" s="33" t="b">
        <v>0</v>
      </c>
      <c r="D82" s="208" t="str">
        <f t="shared" si="4"/>
        <v>0</v>
      </c>
      <c r="E82" s="256"/>
      <c r="F82" s="17"/>
      <c r="G82" s="583"/>
      <c r="H82" s="575"/>
    </row>
    <row r="83" spans="1:9" ht="40.5" customHeight="1" x14ac:dyDescent="0.25">
      <c r="A83" s="342" t="s">
        <v>172</v>
      </c>
      <c r="B83" s="44"/>
      <c r="C83" s="30">
        <v>2</v>
      </c>
      <c r="D83" s="31">
        <f>IF($C$83=1, 0, 0)</f>
        <v>0</v>
      </c>
      <c r="E83" s="258" t="s">
        <v>127</v>
      </c>
      <c r="F83" s="32">
        <f>IF(C83=1,0,(IF(C83=2,3,0)))</f>
        <v>3</v>
      </c>
      <c r="G83" s="384" t="s">
        <v>529</v>
      </c>
      <c r="H83" s="564" t="s">
        <v>530</v>
      </c>
    </row>
    <row r="84" spans="1:9" ht="40.5" customHeight="1" thickBot="1" x14ac:dyDescent="0.3">
      <c r="A84" s="343"/>
      <c r="B84" s="1"/>
      <c r="C84" s="33"/>
      <c r="D84" s="16">
        <f>IF($C$83=2, 3, 0)</f>
        <v>3</v>
      </c>
      <c r="E84" s="256"/>
      <c r="F84" s="17"/>
      <c r="G84" s="583"/>
      <c r="H84" s="575"/>
    </row>
    <row r="85" spans="1:9" ht="30" customHeight="1" x14ac:dyDescent="0.25">
      <c r="A85" s="342" t="s">
        <v>378</v>
      </c>
      <c r="B85" s="44" t="s">
        <v>379</v>
      </c>
      <c r="C85" s="30"/>
      <c r="D85" s="31"/>
      <c r="E85" s="258" t="s">
        <v>128</v>
      </c>
      <c r="F85" s="32">
        <f>D88+D89</f>
        <v>2</v>
      </c>
      <c r="G85" s="426" t="s">
        <v>173</v>
      </c>
      <c r="H85" s="564" t="s">
        <v>531</v>
      </c>
      <c r="I85" s="46"/>
    </row>
    <row r="86" spans="1:9" ht="30" customHeight="1" x14ac:dyDescent="0.25">
      <c r="A86" s="343"/>
      <c r="B86" s="1"/>
      <c r="C86" s="33" t="b">
        <v>0</v>
      </c>
      <c r="D86" s="208" t="str">
        <f>IF(C86=TRUE, "0", "0")</f>
        <v>0</v>
      </c>
      <c r="E86" s="256"/>
      <c r="F86" s="17"/>
      <c r="G86" s="410"/>
      <c r="H86" s="593"/>
      <c r="I86" s="46"/>
    </row>
    <row r="87" spans="1:9" ht="30" customHeight="1" x14ac:dyDescent="0.25">
      <c r="A87" s="343"/>
      <c r="B87" s="1"/>
      <c r="C87" s="33" t="b">
        <v>0</v>
      </c>
      <c r="D87" s="208" t="str">
        <f>IF(C87=TRUE, "0", "0")</f>
        <v>0</v>
      </c>
      <c r="E87" s="256"/>
      <c r="F87" s="17"/>
      <c r="G87" s="410"/>
      <c r="H87" s="593"/>
      <c r="I87" s="46"/>
    </row>
    <row r="88" spans="1:9" ht="36.75" customHeight="1" x14ac:dyDescent="0.25">
      <c r="A88" s="343"/>
      <c r="B88" s="1"/>
      <c r="C88" s="33" t="b">
        <v>1</v>
      </c>
      <c r="D88" s="208" t="str">
        <f>IF(C88=TRUE, "2", "0")</f>
        <v>2</v>
      </c>
      <c r="E88" s="256"/>
      <c r="F88" s="17"/>
      <c r="G88" s="347"/>
      <c r="H88" s="565"/>
    </row>
    <row r="89" spans="1:9" ht="38.25" customHeight="1" thickBot="1" x14ac:dyDescent="0.3">
      <c r="A89" s="343"/>
      <c r="B89" s="1"/>
      <c r="C89" s="33" t="b">
        <v>0</v>
      </c>
      <c r="D89" s="208" t="str">
        <f>IF(C89=TRUE, "2", "0")</f>
        <v>0</v>
      </c>
      <c r="E89" s="256"/>
      <c r="F89" s="17"/>
      <c r="G89" s="348"/>
      <c r="H89" s="575"/>
    </row>
    <row r="90" spans="1:9" ht="42" customHeight="1" x14ac:dyDescent="0.25">
      <c r="A90" s="304" t="s">
        <v>174</v>
      </c>
      <c r="B90" s="44"/>
      <c r="C90" s="30">
        <v>2</v>
      </c>
      <c r="D90" s="31">
        <f>IF($C$90=1, 0, 0)</f>
        <v>0</v>
      </c>
      <c r="E90" s="258"/>
      <c r="F90" s="32">
        <f>D90+D91</f>
        <v>4</v>
      </c>
      <c r="G90" s="426" t="s">
        <v>175</v>
      </c>
      <c r="H90" s="564" t="s">
        <v>532</v>
      </c>
    </row>
    <row r="91" spans="1:9" ht="30" customHeight="1" x14ac:dyDescent="0.25">
      <c r="A91" s="424"/>
      <c r="B91" s="1"/>
      <c r="C91" s="33"/>
      <c r="D91" s="16">
        <f>IF($C$90=2,4, 0)</f>
        <v>4</v>
      </c>
      <c r="E91" s="256"/>
      <c r="F91" s="17"/>
      <c r="G91" s="347"/>
      <c r="H91" s="565"/>
    </row>
    <row r="92" spans="1:9" ht="32.450000000000003" customHeight="1" thickBot="1" x14ac:dyDescent="0.3">
      <c r="A92" s="425"/>
      <c r="B92" s="45"/>
      <c r="C92" s="34"/>
      <c r="D92" s="35"/>
      <c r="E92" s="257"/>
      <c r="F92" s="36"/>
      <c r="G92" s="349"/>
      <c r="H92" s="571"/>
    </row>
    <row r="93" spans="1:9" ht="30" customHeight="1" thickBot="1" x14ac:dyDescent="0.3">
      <c r="A93" s="427" t="s">
        <v>176</v>
      </c>
      <c r="B93" s="428"/>
      <c r="C93" s="428"/>
      <c r="D93" s="428"/>
      <c r="E93" s="428"/>
      <c r="F93" s="209">
        <f>F64+F74+F83+F85+F90</f>
        <v>16.5</v>
      </c>
      <c r="G93" s="62"/>
      <c r="H93" s="62"/>
    </row>
    <row r="94" spans="1:9" ht="30" customHeight="1" x14ac:dyDescent="0.25"/>
    <row r="95" spans="1:9" ht="30" customHeight="1" x14ac:dyDescent="0.25">
      <c r="A95" s="12" t="s">
        <v>177</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3" priority="2">
      <formula>AND($C$45&lt;&gt;2, C47=TRUE)</formula>
    </cfRule>
  </conditionalFormatting>
  <conditionalFormatting sqref="B66:B73">
    <cfRule type="expression" dxfId="12"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161925</xdr:colOff>
                    <xdr:row>82</xdr:row>
                    <xdr:rowOff>133350</xdr:rowOff>
                  </from>
                  <to>
                    <xdr:col>1</xdr:col>
                    <xdr:colOff>1790700</xdr:colOff>
                    <xdr:row>82</xdr:row>
                    <xdr:rowOff>495300</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28" sqref="H28:H33"/>
    </sheetView>
  </sheetViews>
  <sheetFormatPr defaultRowHeight="15" x14ac:dyDescent="0.25"/>
  <cols>
    <col min="1" max="1" width="39.140625" style="28" customWidth="1"/>
    <col min="2" max="2" width="50" style="28" customWidth="1"/>
    <col min="3" max="4" width="9.140625" style="28" hidden="1" customWidth="1"/>
    <col min="5" max="5" width="10.28515625" style="28" customWidth="1"/>
    <col min="6" max="6" width="9.140625" style="28"/>
    <col min="7" max="7" width="19.28515625" style="40" customWidth="1"/>
    <col min="8" max="8" width="17.28515625" style="28" customWidth="1"/>
    <col min="9" max="16384" width="9.140625" style="28"/>
  </cols>
  <sheetData>
    <row r="1" spans="1:10" ht="30" customHeight="1" thickBot="1" x14ac:dyDescent="0.4">
      <c r="A1" s="455" t="s">
        <v>380</v>
      </c>
      <c r="B1" s="456"/>
      <c r="C1" s="456"/>
      <c r="D1" s="456"/>
      <c r="E1" s="456"/>
      <c r="F1" s="456"/>
      <c r="G1" s="456"/>
      <c r="H1" s="457"/>
    </row>
    <row r="2" spans="1:10" ht="51" customHeight="1" thickBot="1" x14ac:dyDescent="0.3">
      <c r="A2" s="304" t="s">
        <v>178</v>
      </c>
      <c r="B2" s="458"/>
      <c r="C2" s="458"/>
      <c r="D2" s="458"/>
      <c r="E2" s="458"/>
      <c r="F2" s="458"/>
      <c r="G2" s="458"/>
      <c r="H2" s="459"/>
    </row>
    <row r="3" spans="1:10" ht="60" customHeight="1" thickBot="1" x14ac:dyDescent="0.3">
      <c r="A3" s="304" t="s">
        <v>381</v>
      </c>
      <c r="B3" s="458"/>
      <c r="C3" s="458"/>
      <c r="D3" s="458"/>
      <c r="E3" s="458"/>
      <c r="F3" s="460"/>
      <c r="G3" s="210" t="s">
        <v>98</v>
      </c>
      <c r="H3" s="188" t="s">
        <v>356</v>
      </c>
    </row>
    <row r="4" spans="1:10" ht="43.5" customHeight="1" x14ac:dyDescent="0.25">
      <c r="A4" s="304" t="s">
        <v>403</v>
      </c>
      <c r="B4" s="30"/>
      <c r="C4" s="30">
        <v>2</v>
      </c>
      <c r="D4" s="211" t="str">
        <f>IF($C$4=1, "8", "0")</f>
        <v>0</v>
      </c>
      <c r="E4" s="245" t="s">
        <v>124</v>
      </c>
      <c r="F4" s="212">
        <f>D4+D5+D6+D7+D8+D9</f>
        <v>7</v>
      </c>
      <c r="G4" s="310" t="s">
        <v>179</v>
      </c>
      <c r="H4" s="313"/>
    </row>
    <row r="5" spans="1:10" ht="43.5" customHeight="1" x14ac:dyDescent="0.25">
      <c r="A5" s="305"/>
      <c r="B5" s="33"/>
      <c r="C5" s="33"/>
      <c r="D5" s="213" t="str">
        <f>IF($C$4=2, "7", "0")</f>
        <v>7</v>
      </c>
      <c r="E5" s="248"/>
      <c r="F5" s="17"/>
      <c r="G5" s="311"/>
      <c r="H5" s="314"/>
    </row>
    <row r="6" spans="1:10" ht="43.5" customHeight="1" x14ac:dyDescent="0.25">
      <c r="A6" s="305"/>
      <c r="B6" s="33"/>
      <c r="C6" s="33"/>
      <c r="D6" s="213" t="str">
        <f>IF($C$4=3, "6", "0")</f>
        <v>0</v>
      </c>
      <c r="E6" s="248"/>
      <c r="F6" s="214"/>
      <c r="G6" s="311"/>
      <c r="H6" s="314"/>
    </row>
    <row r="7" spans="1:10" ht="43.5" customHeight="1" x14ac:dyDescent="0.25">
      <c r="A7" s="305"/>
      <c r="B7" s="33"/>
      <c r="C7" s="33"/>
      <c r="D7" s="213" t="str">
        <f>IF($C$4=4, "2", "0")</f>
        <v>0</v>
      </c>
      <c r="E7" s="248"/>
      <c r="F7" s="17"/>
      <c r="G7" s="311"/>
      <c r="H7" s="314"/>
    </row>
    <row r="8" spans="1:10" ht="43.5" customHeight="1" x14ac:dyDescent="0.25">
      <c r="A8" s="305"/>
      <c r="B8" s="33"/>
      <c r="C8" s="33"/>
      <c r="D8" s="213" t="str">
        <f>IF($C$4=5, "1", "0")</f>
        <v>0</v>
      </c>
      <c r="E8" s="248"/>
      <c r="F8" s="17"/>
      <c r="G8" s="311"/>
      <c r="H8" s="314"/>
    </row>
    <row r="9" spans="1:10" ht="43.5" customHeight="1" thickBot="1" x14ac:dyDescent="0.3">
      <c r="A9" s="305"/>
      <c r="B9" s="47"/>
      <c r="C9" s="33"/>
      <c r="D9" s="213" t="str">
        <f>IF($C$4=6, "0", "0")</f>
        <v>0</v>
      </c>
      <c r="E9" s="248"/>
      <c r="F9" s="17"/>
      <c r="G9" s="312"/>
      <c r="H9" s="600"/>
    </row>
    <row r="10" spans="1:10" ht="44.25" customHeight="1" x14ac:dyDescent="0.25">
      <c r="A10" s="304" t="s">
        <v>180</v>
      </c>
      <c r="B10" s="30"/>
      <c r="C10" s="30">
        <v>2</v>
      </c>
      <c r="D10" s="31" t="str">
        <f>IF(C10=1, "0", "0")</f>
        <v>0</v>
      </c>
      <c r="E10" s="245" t="s">
        <v>126</v>
      </c>
      <c r="F10" s="212">
        <f>IF(C10=2, D12+D13+D14, 0)</f>
        <v>6</v>
      </c>
      <c r="G10" s="310" t="s">
        <v>534</v>
      </c>
      <c r="H10" s="313"/>
    </row>
    <row r="11" spans="1:10" ht="38.25" customHeight="1" x14ac:dyDescent="0.25">
      <c r="A11" s="305"/>
      <c r="B11" s="33"/>
      <c r="C11" s="33"/>
      <c r="D11" s="213" t="str">
        <f>IF(C10=2, "0", "0")</f>
        <v>0</v>
      </c>
      <c r="E11" s="248"/>
      <c r="F11" s="17"/>
      <c r="G11" s="311"/>
      <c r="H11" s="314"/>
    </row>
    <row r="12" spans="1:10" ht="28.5" customHeight="1" x14ac:dyDescent="0.25">
      <c r="A12" s="305"/>
      <c r="B12" s="33"/>
      <c r="C12" s="33" t="b">
        <v>1</v>
      </c>
      <c r="D12" s="213" t="str">
        <f>IF(C12=TRUE, "2", "0")</f>
        <v>2</v>
      </c>
      <c r="E12" s="248" t="str">
        <f>IF(AND($C$10&lt;&gt;2, C12=TRUE),"ERROR", "")</f>
        <v/>
      </c>
      <c r="F12" s="17"/>
      <c r="G12" s="311"/>
      <c r="H12" s="314"/>
      <c r="J12" s="215"/>
    </row>
    <row r="13" spans="1:10" ht="26.25" customHeight="1" x14ac:dyDescent="0.25">
      <c r="A13" s="305"/>
      <c r="B13" s="33"/>
      <c r="C13" s="33" t="b">
        <v>1</v>
      </c>
      <c r="D13" s="213" t="str">
        <f>IF(C13=TRUE, "2", "0")</f>
        <v>2</v>
      </c>
      <c r="E13" s="248" t="str">
        <f t="shared" ref="E13:E14" si="0">IF(AND($C$10&lt;&gt;2, C13=TRUE),"ERROR", "")</f>
        <v/>
      </c>
      <c r="F13" s="17"/>
      <c r="G13" s="311"/>
      <c r="H13" s="314"/>
    </row>
    <row r="14" spans="1:10" ht="27" customHeight="1" thickBot="1" x14ac:dyDescent="0.3">
      <c r="A14" s="305"/>
      <c r="B14" s="33"/>
      <c r="C14" s="33" t="b">
        <v>1</v>
      </c>
      <c r="D14" s="213" t="str">
        <f>IF(C14=TRUE, "2", "0")</f>
        <v>2</v>
      </c>
      <c r="E14" s="248" t="str">
        <f t="shared" si="0"/>
        <v/>
      </c>
      <c r="F14" s="17"/>
      <c r="G14" s="311"/>
      <c r="H14" s="600"/>
    </row>
    <row r="15" spans="1:10" ht="45" customHeight="1" x14ac:dyDescent="0.25">
      <c r="A15" s="304" t="s">
        <v>181</v>
      </c>
      <c r="B15" s="30"/>
      <c r="C15" s="30">
        <v>2</v>
      </c>
      <c r="D15" s="31" t="str">
        <f>IF(C15=1, "0", "0")</f>
        <v>0</v>
      </c>
      <c r="E15" s="245" t="s">
        <v>127</v>
      </c>
      <c r="F15" s="212">
        <f>IF(C15=2, D17+D18+D19, 0)</f>
        <v>2</v>
      </c>
      <c r="G15" s="310" t="s">
        <v>535</v>
      </c>
      <c r="H15" s="601"/>
      <c r="I15" s="216"/>
    </row>
    <row r="16" spans="1:10" ht="38.25" customHeight="1" x14ac:dyDescent="0.25">
      <c r="A16" s="305"/>
      <c r="B16" s="33"/>
      <c r="C16" s="33"/>
      <c r="D16" s="16" t="str">
        <f>IF(C15=2, "0", "0")</f>
        <v>0</v>
      </c>
      <c r="E16" s="248"/>
      <c r="F16" s="17"/>
      <c r="G16" s="311"/>
      <c r="H16" s="602"/>
    </row>
    <row r="17" spans="1:8" ht="24.75" customHeight="1" x14ac:dyDescent="0.25">
      <c r="A17" s="305"/>
      <c r="B17" s="33"/>
      <c r="C17" s="33" t="b">
        <v>1</v>
      </c>
      <c r="D17" s="213" t="str">
        <f>IF(C17=TRUE, "2", "0")</f>
        <v>2</v>
      </c>
      <c r="E17" s="248" t="str">
        <f>IF(AND($C$15&lt;&gt;2, C17=TRUE),"ERROR", "")</f>
        <v/>
      </c>
      <c r="F17" s="17"/>
      <c r="G17" s="311"/>
      <c r="H17" s="602"/>
    </row>
    <row r="18" spans="1:8" ht="26.25" customHeight="1" x14ac:dyDescent="0.25">
      <c r="A18" s="305"/>
      <c r="B18" s="33"/>
      <c r="C18" s="33" t="b">
        <v>0</v>
      </c>
      <c r="D18" s="213" t="str">
        <f>IF(C18=TRUE, "2", "0")</f>
        <v>0</v>
      </c>
      <c r="E18" s="248" t="str">
        <f t="shared" ref="E18:E19" si="1">IF(AND($C$15&lt;&gt;2, C18=TRUE),"ERROR", "")</f>
        <v/>
      </c>
      <c r="F18" s="17"/>
      <c r="G18" s="311"/>
      <c r="H18" s="602"/>
    </row>
    <row r="19" spans="1:8" ht="30" customHeight="1" thickBot="1" x14ac:dyDescent="0.3">
      <c r="A19" s="317"/>
      <c r="B19" s="34"/>
      <c r="C19" s="34" t="b">
        <v>0</v>
      </c>
      <c r="D19" s="217" t="str">
        <f>IF(C19=TRUE, "2", "0")</f>
        <v>0</v>
      </c>
      <c r="E19" s="249" t="str">
        <f t="shared" si="1"/>
        <v/>
      </c>
      <c r="F19" s="36"/>
      <c r="G19" s="312"/>
      <c r="H19" s="603"/>
    </row>
    <row r="20" spans="1:8" ht="15.75" thickBot="1" x14ac:dyDescent="0.3">
      <c r="A20" s="280" t="s">
        <v>382</v>
      </c>
      <c r="B20" s="281"/>
      <c r="C20" s="281"/>
      <c r="D20" s="281"/>
      <c r="E20" s="281"/>
      <c r="F20" s="207">
        <f>F4+F10+F15</f>
        <v>15</v>
      </c>
      <c r="G20" s="65"/>
      <c r="H20" s="604"/>
    </row>
    <row r="21" spans="1:8" ht="28.15" customHeight="1" thickBot="1" x14ac:dyDescent="0.3">
      <c r="A21" s="218"/>
      <c r="B21" s="599"/>
      <c r="C21" s="599"/>
      <c r="D21" s="599"/>
      <c r="E21" s="599"/>
      <c r="F21" s="599"/>
      <c r="G21" s="599"/>
      <c r="H21" s="599"/>
    </row>
    <row r="22" spans="1:8" ht="81" customHeight="1" thickBot="1" x14ac:dyDescent="0.3">
      <c r="A22" s="451" t="s">
        <v>182</v>
      </c>
      <c r="B22" s="319"/>
      <c r="C22" s="319"/>
      <c r="D22" s="319"/>
      <c r="E22" s="319"/>
      <c r="F22" s="452"/>
      <c r="G22" s="186" t="s">
        <v>98</v>
      </c>
      <c r="H22" s="269" t="s">
        <v>356</v>
      </c>
    </row>
    <row r="23" spans="1:8" ht="28.5" customHeight="1" x14ac:dyDescent="0.25">
      <c r="A23" s="453" t="s">
        <v>183</v>
      </c>
      <c r="B23" s="70"/>
      <c r="C23" s="30">
        <v>5</v>
      </c>
      <c r="D23" s="31" t="str">
        <f>IF(C23=1, "0", "0")</f>
        <v>0</v>
      </c>
      <c r="E23" s="259" t="s">
        <v>124</v>
      </c>
      <c r="F23" s="212">
        <f>D23+D24+D25+D26+D27</f>
        <v>5</v>
      </c>
      <c r="G23" s="310" t="s">
        <v>184</v>
      </c>
      <c r="H23" s="313"/>
    </row>
    <row r="24" spans="1:8" ht="28.5" customHeight="1" x14ac:dyDescent="0.25">
      <c r="A24" s="454"/>
      <c r="B24" s="33"/>
      <c r="C24" s="33"/>
      <c r="D24" s="16" t="str">
        <f>IF($C$23=2, "0", "0")</f>
        <v>0</v>
      </c>
      <c r="E24" s="248"/>
      <c r="F24" s="17"/>
      <c r="G24" s="311"/>
      <c r="H24" s="314"/>
    </row>
    <row r="25" spans="1:8" ht="26.25" customHeight="1" x14ac:dyDescent="0.25">
      <c r="A25" s="454"/>
      <c r="B25" s="33"/>
      <c r="C25" s="33"/>
      <c r="D25" s="16" t="str">
        <f>IF($C$23=3, "1", "0")</f>
        <v>0</v>
      </c>
      <c r="E25" s="248" t="str">
        <f>IF(AND($C$23&lt;&gt;3, C25=TRUE),"ERROR", "")</f>
        <v/>
      </c>
      <c r="F25" s="17"/>
      <c r="G25" s="311"/>
      <c r="H25" s="314"/>
    </row>
    <row r="26" spans="1:8" ht="27" customHeight="1" x14ac:dyDescent="0.25">
      <c r="A26" s="454"/>
      <c r="B26" s="33"/>
      <c r="C26" s="33"/>
      <c r="D26" s="16" t="str">
        <f>IF($C$23=4, "3", "0")</f>
        <v>0</v>
      </c>
      <c r="E26" s="248" t="str">
        <f t="shared" ref="E26:E27" si="2">IF(AND($C$23&lt;&gt;3, C26=TRUE),"ERROR", "")</f>
        <v/>
      </c>
      <c r="F26" s="17"/>
      <c r="G26" s="311"/>
      <c r="H26" s="314"/>
    </row>
    <row r="27" spans="1:8" ht="27" customHeight="1" thickBot="1" x14ac:dyDescent="0.3">
      <c r="A27" s="454"/>
      <c r="B27" s="33"/>
      <c r="C27" s="33"/>
      <c r="D27" s="16" t="str">
        <f>IF($C$23=5, "5", "0")</f>
        <v>5</v>
      </c>
      <c r="E27" s="248" t="str">
        <f t="shared" si="2"/>
        <v/>
      </c>
      <c r="F27" s="17"/>
      <c r="G27" s="311"/>
      <c r="H27" s="600"/>
    </row>
    <row r="28" spans="1:8" ht="37.5" customHeight="1" x14ac:dyDescent="0.25">
      <c r="A28" s="304" t="s">
        <v>185</v>
      </c>
      <c r="B28" s="219" t="s">
        <v>186</v>
      </c>
      <c r="C28" s="30"/>
      <c r="D28" s="31"/>
      <c r="E28" s="245"/>
      <c r="F28" s="32"/>
      <c r="G28" s="310" t="s">
        <v>184</v>
      </c>
      <c r="H28" s="313"/>
    </row>
    <row r="29" spans="1:8" ht="32.25" customHeight="1" x14ac:dyDescent="0.25">
      <c r="A29" s="424"/>
      <c r="B29" s="33"/>
      <c r="C29" s="33">
        <v>2</v>
      </c>
      <c r="D29" s="16" t="str">
        <f>IF(C29=1, "0", "0")</f>
        <v>0</v>
      </c>
      <c r="E29" s="260" t="s">
        <v>126</v>
      </c>
      <c r="F29" s="220">
        <f>IF($C$29=2,D30+D31+D32+D33, 0)</f>
        <v>5</v>
      </c>
      <c r="G29" s="311"/>
      <c r="H29" s="314"/>
    </row>
    <row r="30" spans="1:8" ht="30.75" customHeight="1" x14ac:dyDescent="0.25">
      <c r="A30" s="424"/>
      <c r="B30" s="33"/>
      <c r="C30" s="33"/>
      <c r="D30" s="16" t="str">
        <f>IF(C29=2, "2", "0")</f>
        <v>2</v>
      </c>
      <c r="E30" s="248"/>
      <c r="F30" s="17"/>
      <c r="G30" s="311"/>
      <c r="H30" s="314"/>
    </row>
    <row r="31" spans="1:8" ht="31.5" customHeight="1" x14ac:dyDescent="0.25">
      <c r="A31" s="424"/>
      <c r="B31" s="33"/>
      <c r="C31" s="33" t="b">
        <v>1</v>
      </c>
      <c r="D31" s="16" t="str">
        <f>IF(AND($C$29=2, C31=TRUE), "1", "0")</f>
        <v>1</v>
      </c>
      <c r="E31" s="248" t="str">
        <f>IF(AND($C$29&lt;&gt;2, C31=TRUE),"ERROR", "")</f>
        <v/>
      </c>
      <c r="F31" s="17"/>
      <c r="G31" s="311"/>
      <c r="H31" s="314"/>
    </row>
    <row r="32" spans="1:8" ht="37.5" customHeight="1" x14ac:dyDescent="0.25">
      <c r="A32" s="424"/>
      <c r="B32" s="33"/>
      <c r="C32" s="33" t="b">
        <v>1</v>
      </c>
      <c r="D32" s="16" t="str">
        <f t="shared" ref="D32:D33" si="3">IF(AND($C$29=2, C32=TRUE), "1", "0")</f>
        <v>1</v>
      </c>
      <c r="E32" s="248" t="str">
        <f t="shared" ref="E32:E33" si="4">IF(AND($C$29&lt;&gt;2, C32=TRUE),"ERROR", "")</f>
        <v/>
      </c>
      <c r="F32" s="17"/>
      <c r="G32" s="311"/>
      <c r="H32" s="314"/>
    </row>
    <row r="33" spans="1:8" ht="34.5" customHeight="1" thickBot="1" x14ac:dyDescent="0.3">
      <c r="A33" s="424"/>
      <c r="B33" s="33"/>
      <c r="C33" s="33" t="b">
        <v>1</v>
      </c>
      <c r="D33" s="16" t="str">
        <f t="shared" si="3"/>
        <v>1</v>
      </c>
      <c r="E33" s="248" t="str">
        <f t="shared" si="4"/>
        <v/>
      </c>
      <c r="F33" s="17"/>
      <c r="G33" s="312"/>
      <c r="H33" s="600"/>
    </row>
    <row r="34" spans="1:8" ht="30" customHeight="1" x14ac:dyDescent="0.25">
      <c r="A34" s="304" t="s">
        <v>187</v>
      </c>
      <c r="B34" s="219" t="s">
        <v>188</v>
      </c>
      <c r="C34" s="30"/>
      <c r="D34" s="31"/>
      <c r="E34" s="245"/>
      <c r="F34" s="32"/>
      <c r="G34" s="536" t="s">
        <v>536</v>
      </c>
      <c r="H34" s="601" t="s">
        <v>537</v>
      </c>
    </row>
    <row r="35" spans="1:8" ht="30.75" customHeight="1" x14ac:dyDescent="0.25">
      <c r="A35" s="305"/>
      <c r="B35" s="33"/>
      <c r="C35" s="33">
        <v>3</v>
      </c>
      <c r="D35" s="16" t="str">
        <f>IF(C35=1, "0", "0")</f>
        <v>0</v>
      </c>
      <c r="E35" s="260" t="s">
        <v>127</v>
      </c>
      <c r="F35" s="220">
        <f>IF($C$35=2,1,IF($C$35=3,D37+D38+D39+D40+D41+D42+D43+D44+D45, 0))</f>
        <v>5</v>
      </c>
      <c r="G35" s="537"/>
      <c r="H35" s="602"/>
    </row>
    <row r="36" spans="1:8" ht="49.5" customHeight="1" x14ac:dyDescent="0.25">
      <c r="A36" s="305"/>
      <c r="B36" s="33"/>
      <c r="C36" s="33"/>
      <c r="D36" s="16" t="str">
        <f>IF(C35=2, "1", "0")</f>
        <v>0</v>
      </c>
      <c r="E36" s="248"/>
      <c r="F36" s="17"/>
      <c r="G36" s="537"/>
      <c r="H36" s="602"/>
    </row>
    <row r="37" spans="1:8" ht="41.25" customHeight="1" x14ac:dyDescent="0.25">
      <c r="A37" s="305"/>
      <c r="B37" s="33"/>
      <c r="C37" s="33"/>
      <c r="D37" s="16" t="str">
        <f>IF(C35=3, "2", "0")</f>
        <v>2</v>
      </c>
      <c r="E37" s="248"/>
      <c r="F37" s="17"/>
      <c r="G37" s="537"/>
      <c r="H37" s="602"/>
    </row>
    <row r="38" spans="1:8" ht="35.25" customHeight="1" x14ac:dyDescent="0.25">
      <c r="A38" s="305"/>
      <c r="B38" s="33"/>
      <c r="C38" s="33" t="b">
        <v>1</v>
      </c>
      <c r="D38" s="16" t="str">
        <f>IF(AND($C$35=3, C38=TRUE), ".5", "0")</f>
        <v>.5</v>
      </c>
      <c r="E38" s="248" t="str">
        <f>IF(AND($C$35&lt;&gt;3, C38=TRUE),"ERROR", "")</f>
        <v/>
      </c>
      <c r="F38" s="17"/>
      <c r="G38" s="537"/>
      <c r="H38" s="602"/>
    </row>
    <row r="39" spans="1:8" ht="32.25" customHeight="1" x14ac:dyDescent="0.25">
      <c r="A39" s="305"/>
      <c r="B39" s="33"/>
      <c r="C39" s="33" t="b">
        <v>1</v>
      </c>
      <c r="D39" s="16" t="str">
        <f t="shared" ref="D39:D45" si="5">IF(AND($C$35=3, C39=TRUE), ".5", "0")</f>
        <v>.5</v>
      </c>
      <c r="E39" s="248" t="str">
        <f t="shared" ref="E39:E45" si="6">IF(AND($C$35&lt;&gt;3, C39=TRUE),"ERROR", "")</f>
        <v/>
      </c>
      <c r="F39" s="17"/>
      <c r="G39" s="537"/>
      <c r="H39" s="602"/>
    </row>
    <row r="40" spans="1:8" ht="33.75" customHeight="1" x14ac:dyDescent="0.25">
      <c r="A40" s="305"/>
      <c r="B40" s="33"/>
      <c r="C40" s="33" t="b">
        <v>1</v>
      </c>
      <c r="D40" s="16" t="str">
        <f t="shared" si="5"/>
        <v>.5</v>
      </c>
      <c r="E40" s="248" t="str">
        <f t="shared" si="6"/>
        <v/>
      </c>
      <c r="F40" s="17"/>
      <c r="G40" s="537"/>
      <c r="H40" s="602"/>
    </row>
    <row r="41" spans="1:8" ht="32.25" customHeight="1" x14ac:dyDescent="0.25">
      <c r="A41" s="305"/>
      <c r="B41" s="33"/>
      <c r="C41" s="33" t="b">
        <v>1</v>
      </c>
      <c r="D41" s="16" t="str">
        <f t="shared" si="5"/>
        <v>.5</v>
      </c>
      <c r="E41" s="248" t="str">
        <f t="shared" si="6"/>
        <v/>
      </c>
      <c r="F41" s="17"/>
      <c r="G41" s="537"/>
      <c r="H41" s="602"/>
    </row>
    <row r="42" spans="1:8" ht="31.5" customHeight="1" x14ac:dyDescent="0.25">
      <c r="A42" s="305"/>
      <c r="B42" s="33"/>
      <c r="C42" s="33" t="b">
        <v>0</v>
      </c>
      <c r="D42" s="16" t="str">
        <f t="shared" si="5"/>
        <v>0</v>
      </c>
      <c r="E42" s="248" t="str">
        <f t="shared" si="6"/>
        <v/>
      </c>
      <c r="F42" s="17"/>
      <c r="G42" s="537"/>
      <c r="H42" s="602"/>
    </row>
    <row r="43" spans="1:8" ht="30" customHeight="1" x14ac:dyDescent="0.25">
      <c r="A43" s="305"/>
      <c r="B43" s="33"/>
      <c r="C43" s="33" t="b">
        <v>1</v>
      </c>
      <c r="D43" s="16" t="str">
        <f t="shared" si="5"/>
        <v>.5</v>
      </c>
      <c r="E43" s="248" t="str">
        <f t="shared" si="6"/>
        <v/>
      </c>
      <c r="F43" s="17"/>
      <c r="G43" s="537"/>
      <c r="H43" s="602"/>
    </row>
    <row r="44" spans="1:8" ht="30" customHeight="1" x14ac:dyDescent="0.25">
      <c r="A44" s="305"/>
      <c r="B44" s="33"/>
      <c r="C44" s="33" t="b">
        <v>1</v>
      </c>
      <c r="D44" s="16" t="str">
        <f t="shared" si="5"/>
        <v>.5</v>
      </c>
      <c r="E44" s="248" t="str">
        <f t="shared" si="6"/>
        <v/>
      </c>
      <c r="F44" s="17"/>
      <c r="G44" s="537"/>
      <c r="H44" s="602"/>
    </row>
    <row r="45" spans="1:8" ht="30" customHeight="1" thickBot="1" x14ac:dyDescent="0.3">
      <c r="A45" s="305"/>
      <c r="B45" s="33"/>
      <c r="C45" s="33" t="b">
        <v>0</v>
      </c>
      <c r="D45" s="16" t="str">
        <f t="shared" si="5"/>
        <v>0</v>
      </c>
      <c r="E45" s="248" t="str">
        <f t="shared" si="6"/>
        <v/>
      </c>
      <c r="F45" s="17"/>
      <c r="G45" s="538"/>
      <c r="H45" s="603"/>
    </row>
    <row r="46" spans="1:8" ht="30" customHeight="1" x14ac:dyDescent="0.25">
      <c r="A46" s="304" t="s">
        <v>189</v>
      </c>
      <c r="B46" s="70"/>
      <c r="C46" s="30"/>
      <c r="D46" s="31"/>
      <c r="E46" s="245"/>
      <c r="F46" s="32"/>
      <c r="G46" s="446" t="s">
        <v>190</v>
      </c>
      <c r="H46" s="313"/>
    </row>
    <row r="47" spans="1:8" ht="48" customHeight="1" x14ac:dyDescent="0.25">
      <c r="A47" s="305"/>
      <c r="B47" s="33"/>
      <c r="C47" s="33">
        <v>2</v>
      </c>
      <c r="D47" s="16" t="str">
        <f>IF(C47=1, "0", "0")</f>
        <v>0</v>
      </c>
      <c r="E47" s="260" t="s">
        <v>128</v>
      </c>
      <c r="F47" s="220">
        <f>D47+D48+D49</f>
        <v>3</v>
      </c>
      <c r="G47" s="311"/>
      <c r="H47" s="314"/>
    </row>
    <row r="48" spans="1:8" ht="52.5" customHeight="1" x14ac:dyDescent="0.25">
      <c r="A48" s="305"/>
      <c r="B48" s="33"/>
      <c r="C48" s="33"/>
      <c r="D48" s="16" t="str">
        <f>IF(C47=2, "3", "0")</f>
        <v>3</v>
      </c>
      <c r="E48" s="248"/>
      <c r="F48" s="17"/>
      <c r="G48" s="311"/>
      <c r="H48" s="314"/>
    </row>
    <row r="49" spans="1:8" ht="61.5" customHeight="1" thickBot="1" x14ac:dyDescent="0.3">
      <c r="A49" s="305"/>
      <c r="B49" s="33"/>
      <c r="C49" s="33"/>
      <c r="D49" s="16" t="str">
        <f>IF(C47=3, "4", "0")</f>
        <v>0</v>
      </c>
      <c r="E49" s="249"/>
      <c r="F49" s="17"/>
      <c r="G49" s="447"/>
      <c r="H49" s="314"/>
    </row>
    <row r="50" spans="1:8" ht="26.25" customHeight="1" thickBot="1" x14ac:dyDescent="0.3">
      <c r="A50" s="448" t="s">
        <v>191</v>
      </c>
      <c r="B50" s="449"/>
      <c r="C50" s="449"/>
      <c r="D50" s="449"/>
      <c r="E50" s="449"/>
      <c r="F50" s="207">
        <f>F23+F29+F35+F47</f>
        <v>18</v>
      </c>
      <c r="G50" s="67"/>
      <c r="H50" s="68"/>
    </row>
    <row r="51" spans="1:8" ht="30" customHeight="1" x14ac:dyDescent="0.25"/>
    <row r="52" spans="1:8" ht="30" customHeight="1" x14ac:dyDescent="0.25">
      <c r="A52" s="450" t="s">
        <v>383</v>
      </c>
      <c r="B52" s="450"/>
      <c r="C52" s="450"/>
      <c r="D52" s="450"/>
      <c r="E52" s="450"/>
      <c r="F52" s="450"/>
      <c r="G52" s="450"/>
      <c r="H52" s="450"/>
    </row>
    <row r="53" spans="1:8" ht="30" customHeight="1" x14ac:dyDescent="0.25"/>
    <row r="223" spans="3:3" x14ac:dyDescent="0.25">
      <c r="C223" s="28"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1" priority="5">
      <formula>AND($C$10&lt;&gt;2, C12=TRUE)</formula>
    </cfRule>
  </conditionalFormatting>
  <conditionalFormatting sqref="B17:B19">
    <cfRule type="expression" dxfId="10" priority="4">
      <formula>AND($C$15&lt;&gt;2, C17=TRUE)</formula>
    </cfRule>
  </conditionalFormatting>
  <conditionalFormatting sqref="B25:B27">
    <cfRule type="expression" dxfId="9" priority="3">
      <formula>AND($C$23&lt;&gt;3, C25=TRUE)</formula>
    </cfRule>
  </conditionalFormatting>
  <conditionalFormatting sqref="B31:C33">
    <cfRule type="expression" dxfId="8" priority="2">
      <formula>AND($C$29&lt;&gt;2, C31=TRUE)</formula>
    </cfRule>
  </conditionalFormatting>
  <conditionalFormatting sqref="B38:B45">
    <cfRule type="expression" dxfId="7"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47" sqref="H47:H54"/>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26.5703125" customWidth="1"/>
  </cols>
  <sheetData>
    <row r="1" spans="1:8" ht="30" customHeight="1" thickBot="1" x14ac:dyDescent="0.4">
      <c r="A1" s="455" t="s">
        <v>384</v>
      </c>
      <c r="B1" s="456"/>
      <c r="C1" s="456"/>
      <c r="D1" s="456"/>
      <c r="E1" s="456"/>
      <c r="F1" s="456"/>
      <c r="G1" s="456"/>
      <c r="H1" s="457"/>
    </row>
    <row r="2" spans="1:8" ht="40.5" customHeight="1" thickBot="1" x14ac:dyDescent="0.3">
      <c r="A2" s="466" t="s">
        <v>192</v>
      </c>
      <c r="B2" s="467"/>
      <c r="C2" s="467"/>
      <c r="D2" s="467"/>
      <c r="E2" s="467"/>
      <c r="F2" s="467"/>
      <c r="G2" s="467"/>
      <c r="H2" s="468"/>
    </row>
    <row r="3" spans="1:8" ht="60" customHeight="1" thickBot="1" x14ac:dyDescent="0.3">
      <c r="A3" s="304" t="s">
        <v>385</v>
      </c>
      <c r="B3" s="458"/>
      <c r="C3" s="458"/>
      <c r="D3" s="458"/>
      <c r="E3" s="458"/>
      <c r="F3" s="460"/>
      <c r="G3" s="210" t="s">
        <v>98</v>
      </c>
      <c r="H3" s="269" t="s">
        <v>356</v>
      </c>
    </row>
    <row r="4" spans="1:8" ht="30" customHeight="1" x14ac:dyDescent="0.25">
      <c r="A4" s="469" t="s">
        <v>193</v>
      </c>
      <c r="B4" s="167"/>
      <c r="C4" s="161">
        <v>2</v>
      </c>
      <c r="D4" s="31" t="str">
        <f>IF(C4=1, "6", "0")</f>
        <v>0</v>
      </c>
      <c r="E4" s="261" t="s">
        <v>124</v>
      </c>
      <c r="F4" s="212">
        <f>IF(C4=1, 6, IF(C4=2, 6-D5, 0))</f>
        <v>4</v>
      </c>
      <c r="G4" s="606" t="s">
        <v>538</v>
      </c>
      <c r="H4" s="611" t="s">
        <v>539</v>
      </c>
    </row>
    <row r="5" spans="1:8" ht="42" customHeight="1" x14ac:dyDescent="0.25">
      <c r="A5" s="470"/>
      <c r="B5" s="158"/>
      <c r="C5" s="158"/>
      <c r="D5" s="221">
        <f>D6+D7+D8+D9+D10+D11</f>
        <v>2</v>
      </c>
      <c r="E5" s="262"/>
      <c r="F5" s="222"/>
      <c r="G5" s="607"/>
      <c r="H5" s="612"/>
    </row>
    <row r="6" spans="1:8" ht="30" customHeight="1" x14ac:dyDescent="0.25">
      <c r="A6" s="470"/>
      <c r="B6" s="158"/>
      <c r="C6" s="158" t="b">
        <v>0</v>
      </c>
      <c r="D6" s="221" t="str">
        <f t="shared" ref="D6:D11" si="0">IF(AND($C$4=2,C6=TRUE), "1", "0")</f>
        <v>0</v>
      </c>
      <c r="E6" s="262" t="str">
        <f t="shared" ref="E6:E11" si="1">IF(AND($C$4&lt;&gt;2, C6=TRUE),"ERROR","")</f>
        <v/>
      </c>
      <c r="F6" s="222"/>
      <c r="G6" s="607"/>
      <c r="H6" s="612"/>
    </row>
    <row r="7" spans="1:8" ht="30" customHeight="1" x14ac:dyDescent="0.25">
      <c r="A7" s="470"/>
      <c r="B7" s="158"/>
      <c r="C7" s="158" t="b">
        <v>0</v>
      </c>
      <c r="D7" s="221" t="str">
        <f t="shared" si="0"/>
        <v>0</v>
      </c>
      <c r="E7" s="262" t="str">
        <f t="shared" si="1"/>
        <v/>
      </c>
      <c r="F7" s="222"/>
      <c r="G7" s="607"/>
      <c r="H7" s="612"/>
    </row>
    <row r="8" spans="1:8" ht="30" customHeight="1" x14ac:dyDescent="0.25">
      <c r="A8" s="470"/>
      <c r="B8" s="158"/>
      <c r="C8" s="158" t="b">
        <v>0</v>
      </c>
      <c r="D8" s="221" t="str">
        <f t="shared" si="0"/>
        <v>0</v>
      </c>
      <c r="E8" s="262" t="str">
        <f t="shared" si="1"/>
        <v/>
      </c>
      <c r="F8" s="222"/>
      <c r="G8" s="607"/>
      <c r="H8" s="612"/>
    </row>
    <row r="9" spans="1:8" ht="30" customHeight="1" x14ac:dyDescent="0.25">
      <c r="A9" s="470"/>
      <c r="B9" s="158"/>
      <c r="C9" s="158" t="b">
        <v>1</v>
      </c>
      <c r="D9" s="221" t="str">
        <f t="shared" si="0"/>
        <v>1</v>
      </c>
      <c r="E9" s="262" t="str">
        <f t="shared" si="1"/>
        <v/>
      </c>
      <c r="F9" s="222"/>
      <c r="G9" s="607"/>
      <c r="H9" s="612"/>
    </row>
    <row r="10" spans="1:8" ht="30" customHeight="1" x14ac:dyDescent="0.25">
      <c r="A10" s="470"/>
      <c r="B10" s="158"/>
      <c r="C10" s="158" t="b">
        <v>0</v>
      </c>
      <c r="D10" s="221" t="str">
        <f t="shared" si="0"/>
        <v>0</v>
      </c>
      <c r="E10" s="262" t="str">
        <f t="shared" si="1"/>
        <v/>
      </c>
      <c r="F10" s="222"/>
      <c r="G10" s="607"/>
      <c r="H10" s="612"/>
    </row>
    <row r="11" spans="1:8" ht="56.25" customHeight="1" thickBot="1" x14ac:dyDescent="0.3">
      <c r="A11" s="470"/>
      <c r="B11" s="158"/>
      <c r="C11" s="158" t="b">
        <v>1</v>
      </c>
      <c r="D11" s="221" t="str">
        <f t="shared" si="0"/>
        <v>1</v>
      </c>
      <c r="E11" s="262" t="str">
        <f t="shared" si="1"/>
        <v/>
      </c>
      <c r="F11" s="222"/>
      <c r="G11" s="608"/>
      <c r="H11" s="613"/>
    </row>
    <row r="12" spans="1:8" ht="30" customHeight="1" x14ac:dyDescent="0.25">
      <c r="A12" s="461" t="s">
        <v>386</v>
      </c>
      <c r="B12" s="167"/>
      <c r="C12" s="167">
        <v>2</v>
      </c>
      <c r="D12" s="31" t="str">
        <f>IF(C12=1, "0", "0")</f>
        <v>0</v>
      </c>
      <c r="E12" s="263" t="s">
        <v>126</v>
      </c>
      <c r="F12" s="223">
        <f>IF(AND(C12=2,D14+D15+D16+D17+D18+D19+D20+D21&gt;=6), 6, D14+D15+D16+D17+D18+D19+D20+D21)</f>
        <v>6</v>
      </c>
      <c r="G12" s="287" t="s">
        <v>540</v>
      </c>
      <c r="H12" s="350"/>
    </row>
    <row r="13" spans="1:8" ht="30" customHeight="1" x14ac:dyDescent="0.25">
      <c r="A13" s="462"/>
      <c r="B13" s="158"/>
      <c r="C13" s="158"/>
      <c r="D13" s="16"/>
      <c r="E13" s="262"/>
      <c r="F13" s="222"/>
      <c r="G13" s="288"/>
      <c r="H13" s="291"/>
    </row>
    <row r="14" spans="1:8" ht="30" customHeight="1" x14ac:dyDescent="0.25">
      <c r="A14" s="462"/>
      <c r="B14" s="158"/>
      <c r="C14" s="158" t="b">
        <v>1</v>
      </c>
      <c r="D14" s="221" t="str">
        <f t="shared" ref="D14:D21" si="2">IF(AND($C$12=2,C14=TRUE), "1", "0")</f>
        <v>1</v>
      </c>
      <c r="E14" s="248" t="str">
        <f t="shared" ref="E14:E21" si="3">IF(AND($C$12&lt;&gt;2, C14=TRUE),"ERROR","")</f>
        <v/>
      </c>
      <c r="F14" s="222"/>
      <c r="G14" s="288"/>
      <c r="H14" s="291"/>
    </row>
    <row r="15" spans="1:8" ht="30" customHeight="1" x14ac:dyDescent="0.25">
      <c r="A15" s="462"/>
      <c r="B15" s="158"/>
      <c r="C15" s="158" t="b">
        <v>1</v>
      </c>
      <c r="D15" s="221" t="str">
        <f t="shared" si="2"/>
        <v>1</v>
      </c>
      <c r="E15" s="248" t="str">
        <f t="shared" si="3"/>
        <v/>
      </c>
      <c r="F15" s="222"/>
      <c r="G15" s="288"/>
      <c r="H15" s="291"/>
    </row>
    <row r="16" spans="1:8" ht="30" customHeight="1" x14ac:dyDescent="0.25">
      <c r="A16" s="462"/>
      <c r="B16" s="158"/>
      <c r="C16" s="158" t="b">
        <v>1</v>
      </c>
      <c r="D16" s="221" t="str">
        <f t="shared" si="2"/>
        <v>1</v>
      </c>
      <c r="E16" s="248" t="str">
        <f t="shared" si="3"/>
        <v/>
      </c>
      <c r="F16" s="222"/>
      <c r="G16" s="288"/>
      <c r="H16" s="291"/>
    </row>
    <row r="17" spans="1:8" ht="30" customHeight="1" x14ac:dyDescent="0.25">
      <c r="A17" s="462"/>
      <c r="B17" s="158"/>
      <c r="C17" s="158" t="b">
        <v>1</v>
      </c>
      <c r="D17" s="221" t="str">
        <f t="shared" si="2"/>
        <v>1</v>
      </c>
      <c r="E17" s="248" t="str">
        <f t="shared" si="3"/>
        <v/>
      </c>
      <c r="F17" s="222"/>
      <c r="G17" s="288"/>
      <c r="H17" s="291"/>
    </row>
    <row r="18" spans="1:8" ht="30" customHeight="1" x14ac:dyDescent="0.25">
      <c r="A18" s="462"/>
      <c r="B18" s="158"/>
      <c r="C18" s="158" t="b">
        <v>1</v>
      </c>
      <c r="D18" s="221" t="str">
        <f t="shared" si="2"/>
        <v>1</v>
      </c>
      <c r="E18" s="248" t="str">
        <f t="shared" si="3"/>
        <v/>
      </c>
      <c r="F18" s="222"/>
      <c r="G18" s="288"/>
      <c r="H18" s="291"/>
    </row>
    <row r="19" spans="1:8" ht="30" customHeight="1" x14ac:dyDescent="0.25">
      <c r="A19" s="462"/>
      <c r="B19" s="158"/>
      <c r="C19" s="158" t="b">
        <v>1</v>
      </c>
      <c r="D19" s="221" t="str">
        <f t="shared" si="2"/>
        <v>1</v>
      </c>
      <c r="E19" s="248" t="str">
        <f t="shared" si="3"/>
        <v/>
      </c>
      <c r="F19" s="222"/>
      <c r="G19" s="288"/>
      <c r="H19" s="291"/>
    </row>
    <row r="20" spans="1:8" ht="30" customHeight="1" x14ac:dyDescent="0.25">
      <c r="A20" s="462"/>
      <c r="B20" s="158"/>
      <c r="C20" s="158" t="b">
        <v>1</v>
      </c>
      <c r="D20" s="221" t="str">
        <f t="shared" si="2"/>
        <v>1</v>
      </c>
      <c r="E20" s="248" t="str">
        <f t="shared" si="3"/>
        <v/>
      </c>
      <c r="F20" s="222"/>
      <c r="G20" s="288"/>
      <c r="H20" s="291"/>
    </row>
    <row r="21" spans="1:8" ht="30" customHeight="1" thickBot="1" x14ac:dyDescent="0.3">
      <c r="A21" s="462"/>
      <c r="B21" s="158"/>
      <c r="C21" s="158" t="b">
        <v>1</v>
      </c>
      <c r="D21" s="221" t="str">
        <f t="shared" si="2"/>
        <v>1</v>
      </c>
      <c r="E21" s="248" t="str">
        <f t="shared" si="3"/>
        <v/>
      </c>
      <c r="F21" s="222"/>
      <c r="G21" s="289"/>
      <c r="H21" s="302"/>
    </row>
    <row r="22" spans="1:8" ht="30" customHeight="1" x14ac:dyDescent="0.25">
      <c r="A22" s="304" t="s">
        <v>194</v>
      </c>
      <c r="B22" s="167"/>
      <c r="C22" s="167">
        <v>2</v>
      </c>
      <c r="D22" s="31" t="str">
        <f>IF(C22=1, "0", "0")</f>
        <v>0</v>
      </c>
      <c r="E22" s="263" t="s">
        <v>127</v>
      </c>
      <c r="F22" s="223">
        <f>IF($C$22=2,D23+D24+D25+D26+D27, 0)</f>
        <v>2</v>
      </c>
      <c r="G22" s="541" t="s">
        <v>541</v>
      </c>
      <c r="H22" s="547" t="s">
        <v>542</v>
      </c>
    </row>
    <row r="23" spans="1:8" ht="41.25" customHeight="1" x14ac:dyDescent="0.25">
      <c r="A23" s="305"/>
      <c r="B23" s="158"/>
      <c r="C23" s="158"/>
      <c r="D23" s="16"/>
      <c r="E23" s="262"/>
      <c r="F23" s="222"/>
      <c r="G23" s="543"/>
      <c r="H23" s="548"/>
    </row>
    <row r="24" spans="1:8" ht="36.75" customHeight="1" x14ac:dyDescent="0.25">
      <c r="A24" s="305"/>
      <c r="B24" s="158"/>
      <c r="C24" s="158" t="b">
        <v>0</v>
      </c>
      <c r="D24" s="221" t="str">
        <f>IF(AND($C$22=2,C24=TRUE), "1", "0")</f>
        <v>0</v>
      </c>
      <c r="E24" s="248" t="str">
        <f>IF(AND($C$22&lt;&gt;2, C24=TRUE),"ERROR","")</f>
        <v/>
      </c>
      <c r="F24" s="222"/>
      <c r="G24" s="543"/>
      <c r="H24" s="548"/>
    </row>
    <row r="25" spans="1:8" ht="30" customHeight="1" x14ac:dyDescent="0.25">
      <c r="A25" s="305"/>
      <c r="B25" s="158"/>
      <c r="C25" s="158" t="b">
        <v>0</v>
      </c>
      <c r="D25" s="221" t="str">
        <f>IF(AND($C$22=2,C25=TRUE), "1", "0")</f>
        <v>0</v>
      </c>
      <c r="E25" s="248" t="str">
        <f>IF(AND($C$22&lt;&gt;2, C25=TRUE),"ERROR","")</f>
        <v/>
      </c>
      <c r="F25" s="222"/>
      <c r="G25" s="543"/>
      <c r="H25" s="548"/>
    </row>
    <row r="26" spans="1:8" ht="36.75" customHeight="1" x14ac:dyDescent="0.25">
      <c r="A26" s="305"/>
      <c r="B26" s="158"/>
      <c r="C26" s="158" t="b">
        <v>1</v>
      </c>
      <c r="D26" s="221" t="str">
        <f>IF(AND($C$22=2,C26=TRUE), "1", "0")</f>
        <v>1</v>
      </c>
      <c r="E26" s="248" t="str">
        <f>IF(AND($C$22&lt;&gt;2, C26=TRUE),"ERROR","")</f>
        <v/>
      </c>
      <c r="F26" s="222"/>
      <c r="G26" s="543"/>
      <c r="H26" s="548"/>
    </row>
    <row r="27" spans="1:8" ht="39.75" customHeight="1" thickBot="1" x14ac:dyDescent="0.3">
      <c r="A27" s="305"/>
      <c r="B27" s="158"/>
      <c r="C27" s="158" t="b">
        <v>1</v>
      </c>
      <c r="D27" s="221" t="str">
        <f>IF(AND($C$22=2,C27=TRUE), "1", "0")</f>
        <v>1</v>
      </c>
      <c r="E27" s="248" t="str">
        <f>IF(AND($C$22&lt;&gt;2, C27=TRUE),"ERROR","")</f>
        <v/>
      </c>
      <c r="F27" s="222"/>
      <c r="G27" s="545"/>
      <c r="H27" s="614"/>
    </row>
    <row r="28" spans="1:8" ht="30" customHeight="1" x14ac:dyDescent="0.25">
      <c r="A28" s="463" t="s">
        <v>195</v>
      </c>
      <c r="B28" s="30"/>
      <c r="C28" s="30">
        <v>2</v>
      </c>
      <c r="D28" s="31" t="str">
        <f>IF(C28=1, "0", "0")</f>
        <v>0</v>
      </c>
      <c r="E28" s="259" t="s">
        <v>128</v>
      </c>
      <c r="F28" s="223">
        <f>IF($C$28=2,D29+D30+D31, 0)</f>
        <v>3</v>
      </c>
      <c r="G28" s="541" t="s">
        <v>540</v>
      </c>
      <c r="H28" s="290"/>
    </row>
    <row r="29" spans="1:8" ht="30" customHeight="1" x14ac:dyDescent="0.25">
      <c r="A29" s="464"/>
      <c r="B29" s="33"/>
      <c r="C29" s="33"/>
      <c r="D29" s="16" t="str">
        <f>IF(C28=2, "2", "0")</f>
        <v>2</v>
      </c>
      <c r="E29" s="248"/>
      <c r="F29" s="17"/>
      <c r="G29" s="543"/>
      <c r="H29" s="291"/>
    </row>
    <row r="30" spans="1:8" ht="38.25" customHeight="1" x14ac:dyDescent="0.25">
      <c r="A30" s="464"/>
      <c r="B30" s="33"/>
      <c r="C30" s="33" t="b">
        <v>1</v>
      </c>
      <c r="D30" s="221" t="str">
        <f>IF(AND($C$28=2,C30=TRUE), "1", "0")</f>
        <v>1</v>
      </c>
      <c r="E30" s="248" t="str">
        <f>IF(AND($C$28&lt;&gt;2, C30=TRUE),"ERROR","")</f>
        <v/>
      </c>
      <c r="F30" s="214"/>
      <c r="G30" s="543"/>
      <c r="H30" s="291"/>
    </row>
    <row r="31" spans="1:8" ht="39" customHeight="1" thickBot="1" x14ac:dyDescent="0.3">
      <c r="A31" s="465"/>
      <c r="B31" s="34"/>
      <c r="C31" s="34" t="b">
        <v>0</v>
      </c>
      <c r="D31" s="224" t="str">
        <f>IF(AND($C$28=2,C31=TRUE), "1", "0")</f>
        <v>0</v>
      </c>
      <c r="E31" s="249" t="str">
        <f>IF(AND($C$28&lt;&gt;2, C31=TRUE),"ERROR","")</f>
        <v/>
      </c>
      <c r="F31" s="36"/>
      <c r="G31" s="545"/>
      <c r="H31" s="292"/>
    </row>
    <row r="32" spans="1:8" ht="30" customHeight="1" thickBot="1" x14ac:dyDescent="0.3">
      <c r="A32" s="448" t="s">
        <v>387</v>
      </c>
      <c r="B32" s="449"/>
      <c r="C32" s="449"/>
      <c r="D32" s="449"/>
      <c r="E32" s="449"/>
      <c r="F32" s="207">
        <f>F4+F12+F22+F28</f>
        <v>15</v>
      </c>
      <c r="G32" s="55"/>
      <c r="H32" s="609"/>
    </row>
    <row r="33" spans="1:10" ht="30" customHeight="1" thickBot="1" x14ac:dyDescent="0.3">
      <c r="A33" s="605"/>
      <c r="B33" s="605"/>
      <c r="C33" s="605"/>
      <c r="D33" s="605"/>
      <c r="E33" s="605"/>
      <c r="F33" s="605"/>
      <c r="G33" s="605"/>
      <c r="H33" s="605"/>
    </row>
    <row r="34" spans="1:10" ht="77.45" customHeight="1" thickBot="1" x14ac:dyDescent="0.3">
      <c r="A34" s="433" t="s">
        <v>388</v>
      </c>
      <c r="B34" s="356"/>
      <c r="C34" s="356"/>
      <c r="D34" s="356"/>
      <c r="E34" s="356"/>
      <c r="F34" s="434"/>
      <c r="G34" s="58" t="s">
        <v>98</v>
      </c>
      <c r="H34" s="610" t="s">
        <v>356</v>
      </c>
      <c r="J34" s="64"/>
    </row>
    <row r="35" spans="1:10" ht="26.25" customHeight="1" x14ac:dyDescent="0.25">
      <c r="A35" s="342" t="s">
        <v>196</v>
      </c>
      <c r="B35" s="165"/>
      <c r="C35" s="70">
        <v>2</v>
      </c>
      <c r="D35" s="31" t="str">
        <f>IF(C35=1, "0", "0")</f>
        <v>0</v>
      </c>
      <c r="E35" s="263" t="s">
        <v>197</v>
      </c>
      <c r="F35" s="223">
        <f>IF($C$35=2,D36+D37+D38+D39+D40, 0)</f>
        <v>2</v>
      </c>
      <c r="G35" s="287" t="s">
        <v>462</v>
      </c>
      <c r="H35" s="290"/>
    </row>
    <row r="36" spans="1:10" ht="27" customHeight="1" x14ac:dyDescent="0.25">
      <c r="A36" s="343"/>
      <c r="B36" s="1"/>
      <c r="C36" s="33"/>
      <c r="D36" s="225"/>
      <c r="E36" s="248"/>
      <c r="F36" s="17"/>
      <c r="G36" s="288"/>
      <c r="H36" s="291"/>
    </row>
    <row r="37" spans="1:10" ht="30.75" customHeight="1" x14ac:dyDescent="0.25">
      <c r="A37" s="343"/>
      <c r="B37" s="1"/>
      <c r="C37" s="33" t="b">
        <v>1</v>
      </c>
      <c r="D37" s="221" t="str">
        <f>IF(AND($C$35=2,C37=TRUE), "1", "0")</f>
        <v>1</v>
      </c>
      <c r="E37" s="264" t="str">
        <f>IF(AND($C$35&lt;&gt;2, C37=TRUE),"ERROR","")</f>
        <v/>
      </c>
      <c r="F37" s="220"/>
      <c r="G37" s="288"/>
      <c r="H37" s="291"/>
    </row>
    <row r="38" spans="1:10" ht="32.25" customHeight="1" x14ac:dyDescent="0.25">
      <c r="A38" s="343"/>
      <c r="B38" s="1"/>
      <c r="C38" s="33" t="b">
        <v>1</v>
      </c>
      <c r="D38" s="221" t="str">
        <f>IF(AND($C$35=2,C38=TRUE), "1", "0")</f>
        <v>1</v>
      </c>
      <c r="E38" s="264" t="str">
        <f>IF(AND($C$35&lt;&gt;2, C38=TRUE),"ERROR","")</f>
        <v/>
      </c>
      <c r="F38" s="17"/>
      <c r="G38" s="288"/>
      <c r="H38" s="291"/>
    </row>
    <row r="39" spans="1:10" ht="30" customHeight="1" x14ac:dyDescent="0.25">
      <c r="A39" s="343"/>
      <c r="B39" s="1"/>
      <c r="C39" s="33" t="b">
        <v>0</v>
      </c>
      <c r="D39" s="221" t="str">
        <f>IF(AND($C$35=2,C39=TRUE), "1", "0")</f>
        <v>0</v>
      </c>
      <c r="E39" s="264" t="str">
        <f>IF(AND($C$35&lt;&gt;2, C39=TRUE),"ERROR","")</f>
        <v/>
      </c>
      <c r="F39" s="17"/>
      <c r="G39" s="288"/>
      <c r="H39" s="291"/>
    </row>
    <row r="40" spans="1:10" ht="38.25" customHeight="1" thickBot="1" x14ac:dyDescent="0.3">
      <c r="A40" s="343"/>
      <c r="B40" s="1"/>
      <c r="C40" s="33" t="b">
        <v>0</v>
      </c>
      <c r="D40" s="221" t="str">
        <f>IF(AND($C$35=2,C40=TRUE), "1", "0")</f>
        <v>0</v>
      </c>
      <c r="E40" s="264" t="str">
        <f>IF(AND($C$35&lt;&gt;2, C40=TRUE),"ERROR","")</f>
        <v/>
      </c>
      <c r="F40" s="17"/>
      <c r="G40" s="289"/>
      <c r="H40" s="302"/>
    </row>
    <row r="41" spans="1:10" ht="30" customHeight="1" x14ac:dyDescent="0.25">
      <c r="A41" s="342" t="s">
        <v>198</v>
      </c>
      <c r="B41" s="44"/>
      <c r="C41" s="30">
        <v>3</v>
      </c>
      <c r="D41" s="211" t="str">
        <f>IF(C41=1, "0", "0")</f>
        <v>0</v>
      </c>
      <c r="E41" s="259" t="s">
        <v>126</v>
      </c>
      <c r="F41" s="226" t="str">
        <f>IF(C41=1, "0", (IF(C41=2, D42, IF(C41=3, D43,0))))</f>
        <v>4</v>
      </c>
      <c r="G41" s="541" t="s">
        <v>462</v>
      </c>
      <c r="H41" s="290"/>
    </row>
    <row r="42" spans="1:10" ht="37.5" customHeight="1" x14ac:dyDescent="0.25">
      <c r="A42" s="343"/>
      <c r="B42" s="71"/>
      <c r="C42" s="72"/>
      <c r="D42" s="213" t="str">
        <f>IF(C41=2, "2", "0")</f>
        <v>0</v>
      </c>
      <c r="E42" s="265"/>
      <c r="F42" s="227"/>
      <c r="G42" s="543"/>
      <c r="H42" s="291"/>
    </row>
    <row r="43" spans="1:10" ht="39" customHeight="1" thickBot="1" x14ac:dyDescent="0.3">
      <c r="A43" s="343"/>
      <c r="B43" s="73"/>
      <c r="C43" s="74"/>
      <c r="D43" s="213" t="str">
        <f>IF(C41=3, "4", "0")</f>
        <v>4</v>
      </c>
      <c r="E43" s="266"/>
      <c r="F43" s="228"/>
      <c r="G43" s="545"/>
      <c r="H43" s="302"/>
    </row>
    <row r="44" spans="1:10" ht="36.6" customHeight="1" x14ac:dyDescent="0.25">
      <c r="A44" s="342" t="s">
        <v>199</v>
      </c>
      <c r="B44" s="44"/>
      <c r="C44" s="30">
        <v>3</v>
      </c>
      <c r="D44" s="211" t="str">
        <f>IF(C44=1, "0", "0")</f>
        <v>0</v>
      </c>
      <c r="E44" s="259" t="s">
        <v>127</v>
      </c>
      <c r="F44" s="226" t="str">
        <f>IF(C44=1, "0", (IF(C44=2, D45, (IF(C44=3, D46,0)))))</f>
        <v>2</v>
      </c>
      <c r="G44" s="287" t="s">
        <v>200</v>
      </c>
      <c r="H44" s="435"/>
      <c r="I44" s="46"/>
    </row>
    <row r="45" spans="1:10" ht="36.6" customHeight="1" x14ac:dyDescent="0.25">
      <c r="A45" s="343"/>
      <c r="B45" s="164"/>
      <c r="C45" s="162"/>
      <c r="D45" s="213" t="str">
        <f>IF(C44=2, "1", "0")</f>
        <v>0</v>
      </c>
      <c r="E45" s="267"/>
      <c r="F45" s="229"/>
      <c r="G45" s="288"/>
      <c r="H45" s="436"/>
    </row>
    <row r="46" spans="1:10" ht="36.6" customHeight="1" thickBot="1" x14ac:dyDescent="0.3">
      <c r="A46" s="344"/>
      <c r="B46" s="164"/>
      <c r="C46" s="162"/>
      <c r="D46" s="213" t="str">
        <f>IF(C44=3, "2", "0")</f>
        <v>2</v>
      </c>
      <c r="E46" s="267"/>
      <c r="F46" s="229"/>
      <c r="G46" s="289"/>
      <c r="H46" s="437"/>
    </row>
    <row r="47" spans="1:10" ht="30" customHeight="1" x14ac:dyDescent="0.25">
      <c r="A47" s="342" t="s">
        <v>201</v>
      </c>
      <c r="B47" s="66"/>
      <c r="C47" s="30">
        <v>2</v>
      </c>
      <c r="D47" s="31" t="str">
        <f>IF($C$47=1, "0", "0")</f>
        <v>0</v>
      </c>
      <c r="E47" s="259" t="s">
        <v>128</v>
      </c>
      <c r="F47" s="223">
        <f>IF($C$47=2, D49+D50+D51+D52+D53+D54,0)</f>
        <v>6</v>
      </c>
      <c r="G47" s="541" t="s">
        <v>536</v>
      </c>
      <c r="H47" s="290"/>
    </row>
    <row r="48" spans="1:10" ht="39.75" customHeight="1" x14ac:dyDescent="0.25">
      <c r="A48" s="343"/>
      <c r="B48" s="164"/>
      <c r="C48" s="33"/>
      <c r="D48" s="196"/>
      <c r="E48" s="248"/>
      <c r="F48" s="17"/>
      <c r="G48" s="543"/>
      <c r="H48" s="291"/>
    </row>
    <row r="49" spans="1:9" ht="30" customHeight="1" x14ac:dyDescent="0.25">
      <c r="A49" s="343"/>
      <c r="B49" s="164"/>
      <c r="C49" s="33" t="b">
        <v>1</v>
      </c>
      <c r="D49" s="16" t="str">
        <f t="shared" ref="D49:D54" si="4">IF(AND($C$47=2, C49=TRUE), "1", "0")</f>
        <v>1</v>
      </c>
      <c r="E49" s="248" t="str">
        <f t="shared" ref="E49:E54" si="5">IF(AND($C$47&lt;&gt;2,C49=TRUE), "ERROR", "")</f>
        <v/>
      </c>
      <c r="F49" s="17"/>
      <c r="G49" s="543"/>
      <c r="H49" s="291"/>
    </row>
    <row r="50" spans="1:9" ht="30" customHeight="1" x14ac:dyDescent="0.25">
      <c r="A50" s="343"/>
      <c r="B50" s="164"/>
      <c r="C50" s="33" t="b">
        <v>1</v>
      </c>
      <c r="D50" s="16" t="str">
        <f t="shared" si="4"/>
        <v>1</v>
      </c>
      <c r="E50" s="248" t="str">
        <f t="shared" si="5"/>
        <v/>
      </c>
      <c r="F50" s="17"/>
      <c r="G50" s="543"/>
      <c r="H50" s="291"/>
    </row>
    <row r="51" spans="1:9" ht="30" customHeight="1" x14ac:dyDescent="0.25">
      <c r="A51" s="343"/>
      <c r="B51" s="1"/>
      <c r="C51" s="33" t="b">
        <v>1</v>
      </c>
      <c r="D51" s="16" t="str">
        <f t="shared" si="4"/>
        <v>1</v>
      </c>
      <c r="E51" s="248" t="str">
        <f t="shared" si="5"/>
        <v/>
      </c>
      <c r="F51" s="17"/>
      <c r="G51" s="543"/>
      <c r="H51" s="291"/>
    </row>
    <row r="52" spans="1:9" ht="30" customHeight="1" x14ac:dyDescent="0.25">
      <c r="A52" s="343"/>
      <c r="B52" s="1"/>
      <c r="C52" s="33" t="b">
        <v>1</v>
      </c>
      <c r="D52" s="16" t="str">
        <f t="shared" si="4"/>
        <v>1</v>
      </c>
      <c r="E52" s="248" t="str">
        <f t="shared" si="5"/>
        <v/>
      </c>
      <c r="F52" s="17"/>
      <c r="G52" s="543"/>
      <c r="H52" s="291"/>
    </row>
    <row r="53" spans="1:9" ht="30" customHeight="1" x14ac:dyDescent="0.25">
      <c r="A53" s="343"/>
      <c r="B53" s="1"/>
      <c r="C53" s="33" t="b">
        <v>1</v>
      </c>
      <c r="D53" s="16" t="str">
        <f t="shared" si="4"/>
        <v>1</v>
      </c>
      <c r="E53" s="248" t="str">
        <f t="shared" si="5"/>
        <v/>
      </c>
      <c r="F53" s="17"/>
      <c r="G53" s="543"/>
      <c r="H53" s="291"/>
    </row>
    <row r="54" spans="1:9" ht="41.25" customHeight="1" thickBot="1" x14ac:dyDescent="0.3">
      <c r="A54" s="344"/>
      <c r="B54" s="45"/>
      <c r="C54" s="34" t="b">
        <v>1</v>
      </c>
      <c r="D54" s="35" t="str">
        <f t="shared" si="4"/>
        <v>1</v>
      </c>
      <c r="E54" s="249" t="str">
        <f t="shared" si="5"/>
        <v/>
      </c>
      <c r="F54" s="36"/>
      <c r="G54" s="545"/>
      <c r="H54" s="292"/>
    </row>
    <row r="55" spans="1:9" ht="30" customHeight="1" x14ac:dyDescent="0.25">
      <c r="A55" s="342" t="s">
        <v>202</v>
      </c>
      <c r="B55" s="44"/>
      <c r="C55" s="30">
        <v>2</v>
      </c>
      <c r="D55" s="31" t="str">
        <f>IF($C$55=1, "0", "0")</f>
        <v>0</v>
      </c>
      <c r="E55" s="259" t="s">
        <v>203</v>
      </c>
      <c r="F55" s="230">
        <f>IF(C55=2, D57+D58+D59+D60, 0)</f>
        <v>4</v>
      </c>
      <c r="G55" s="541" t="s">
        <v>536</v>
      </c>
      <c r="H55" s="290"/>
      <c r="I55" s="46"/>
    </row>
    <row r="56" spans="1:9" ht="57.75" customHeight="1" x14ac:dyDescent="0.25">
      <c r="A56" s="343"/>
      <c r="B56" s="1"/>
      <c r="C56" s="33"/>
      <c r="D56" s="196"/>
      <c r="E56" s="248"/>
      <c r="F56" s="16"/>
      <c r="G56" s="543"/>
      <c r="H56" s="291"/>
    </row>
    <row r="57" spans="1:9" ht="30" customHeight="1" x14ac:dyDescent="0.25">
      <c r="A57" s="343"/>
      <c r="B57" s="1"/>
      <c r="C57" s="33" t="b">
        <v>1</v>
      </c>
      <c r="D57" s="16" t="str">
        <f>IF(AND($C$55=2, C57=TRUE), "1", "0")</f>
        <v>1</v>
      </c>
      <c r="E57" s="248" t="str">
        <f>IF(AND($C$55&lt;&gt;2, C57=TRUE), "ERROR", "")</f>
        <v/>
      </c>
      <c r="F57" s="16"/>
      <c r="G57" s="543"/>
      <c r="H57" s="291"/>
    </row>
    <row r="58" spans="1:9" ht="30" customHeight="1" x14ac:dyDescent="0.25">
      <c r="A58" s="343"/>
      <c r="B58" s="1"/>
      <c r="C58" s="33" t="b">
        <v>1</v>
      </c>
      <c r="D58" s="16" t="str">
        <f>IF(AND($C$55=2, C58=TRUE), "1", "0")</f>
        <v>1</v>
      </c>
      <c r="E58" s="248" t="str">
        <f>IF(AND($C$55&lt;&gt;2, C58=TRUE), "ERROR", "")</f>
        <v/>
      </c>
      <c r="F58" s="16"/>
      <c r="G58" s="543"/>
      <c r="H58" s="291"/>
    </row>
    <row r="59" spans="1:9" ht="30" customHeight="1" x14ac:dyDescent="0.25">
      <c r="A59" s="343"/>
      <c r="B59" s="75"/>
      <c r="C59" s="33" t="b">
        <v>1</v>
      </c>
      <c r="D59" s="16" t="str">
        <f>IF(AND($C$55=2, C59=TRUE), "1", "0")</f>
        <v>1</v>
      </c>
      <c r="E59" s="248" t="str">
        <f>IF(AND($C$55&lt;&gt;2, C59=TRUE), "ERROR", "")</f>
        <v/>
      </c>
      <c r="F59" s="16"/>
      <c r="G59" s="543"/>
      <c r="H59" s="291"/>
    </row>
    <row r="60" spans="1:9" ht="30" customHeight="1" thickBot="1" x14ac:dyDescent="0.3">
      <c r="A60" s="344"/>
      <c r="B60" s="45"/>
      <c r="C60" s="34" t="b">
        <v>1</v>
      </c>
      <c r="D60" s="35" t="str">
        <f>IF(AND($C$55=2, C60=TRUE), "1", "0")</f>
        <v>1</v>
      </c>
      <c r="E60" s="249" t="str">
        <f>IF(AND($C$55&lt;&gt;2, C60=TRUE), "ERROR", "")</f>
        <v/>
      </c>
      <c r="F60" s="224"/>
      <c r="G60" s="545"/>
      <c r="H60" s="292"/>
    </row>
    <row r="61" spans="1:9" ht="30.75" customHeight="1" thickBot="1" x14ac:dyDescent="0.3">
      <c r="A61" s="339" t="s">
        <v>389</v>
      </c>
      <c r="B61" s="340"/>
      <c r="C61" s="340"/>
      <c r="D61" s="340"/>
      <c r="E61" s="340"/>
      <c r="F61" s="207">
        <f>F35+F41+F44+F47+F55</f>
        <v>18</v>
      </c>
      <c r="G61" s="62"/>
      <c r="H61" s="62"/>
    </row>
    <row r="62" spans="1:9" ht="19.5" customHeight="1" x14ac:dyDescent="0.25">
      <c r="A62" s="76"/>
      <c r="B62" s="1"/>
      <c r="C62" s="1"/>
      <c r="D62" s="1"/>
      <c r="E62" s="1"/>
      <c r="F62" s="1"/>
      <c r="G62" s="1"/>
    </row>
    <row r="63" spans="1:9" ht="25.5" customHeight="1" x14ac:dyDescent="0.25">
      <c r="A63" s="77" t="s">
        <v>390</v>
      </c>
      <c r="C63" s="1"/>
      <c r="D63" s="1"/>
      <c r="E63" s="1"/>
      <c r="F63" s="1"/>
      <c r="G63" s="1"/>
    </row>
    <row r="64" spans="1:9" ht="34.5" customHeight="1" x14ac:dyDescent="0.25">
      <c r="A64" s="76"/>
      <c r="B64" s="1"/>
      <c r="C64" s="1"/>
      <c r="D64" s="1"/>
      <c r="E64" s="1"/>
      <c r="F64" s="1"/>
      <c r="G64" s="1"/>
    </row>
    <row r="65" spans="1:7" x14ac:dyDescent="0.25">
      <c r="A65" s="78"/>
      <c r="B65" s="75"/>
      <c r="C65" s="1"/>
      <c r="D65" s="1"/>
      <c r="E65" s="1"/>
      <c r="F65" s="1"/>
      <c r="G65" s="1"/>
    </row>
    <row r="66" spans="1:7" ht="30.75" customHeight="1" x14ac:dyDescent="0.25">
      <c r="A66" s="78"/>
      <c r="B66" s="1"/>
      <c r="C66" s="1"/>
      <c r="D66" s="1"/>
      <c r="E66" s="61"/>
      <c r="F66" s="69"/>
      <c r="G66" s="1"/>
    </row>
    <row r="67" spans="1:7" ht="39.75" customHeight="1" x14ac:dyDescent="0.25">
      <c r="A67" s="78"/>
      <c r="B67" s="1"/>
      <c r="C67" s="1"/>
      <c r="D67" s="1"/>
      <c r="E67" s="1"/>
      <c r="F67" s="1"/>
      <c r="G67" s="1"/>
    </row>
    <row r="68" spans="1:7" ht="30" customHeight="1" x14ac:dyDescent="0.25">
      <c r="A68" s="78"/>
      <c r="B68" s="1"/>
      <c r="C68" s="1"/>
      <c r="D68" s="1"/>
      <c r="E68" s="1"/>
      <c r="F68" s="1"/>
      <c r="G68" s="1"/>
    </row>
    <row r="69" spans="1:7" ht="35.25" customHeight="1" x14ac:dyDescent="0.25">
      <c r="A69" s="78"/>
      <c r="B69" s="1"/>
      <c r="C69" s="1"/>
      <c r="D69" s="1"/>
      <c r="E69" s="1"/>
      <c r="F69" s="1"/>
      <c r="G69" s="1"/>
    </row>
    <row r="70" spans="1:7" ht="32.25" customHeight="1" x14ac:dyDescent="0.25">
      <c r="A70" s="78"/>
      <c r="B70" s="1"/>
      <c r="C70" s="1"/>
      <c r="D70" s="1"/>
      <c r="E70" s="1"/>
      <c r="F70" s="1"/>
      <c r="G70" s="1"/>
    </row>
    <row r="71" spans="1:7" ht="33.75" customHeight="1" x14ac:dyDescent="0.25">
      <c r="A71" s="78"/>
      <c r="B71" s="1"/>
      <c r="C71" s="1"/>
      <c r="D71" s="1"/>
      <c r="E71" s="1"/>
      <c r="F71" s="1"/>
      <c r="G71" s="1"/>
    </row>
    <row r="72" spans="1:7" ht="32.25" customHeight="1" x14ac:dyDescent="0.25">
      <c r="A72" s="78"/>
      <c r="B72" s="1"/>
      <c r="C72" s="1"/>
      <c r="D72" s="1"/>
      <c r="E72" s="1"/>
      <c r="F72" s="1"/>
      <c r="G72" s="1"/>
    </row>
    <row r="73" spans="1:7" ht="31.5" customHeight="1" x14ac:dyDescent="0.25">
      <c r="A73" s="78"/>
      <c r="B73" s="1"/>
      <c r="C73" s="1"/>
      <c r="D73" s="1"/>
      <c r="E73" s="1"/>
      <c r="F73" s="1"/>
      <c r="G73" s="1"/>
    </row>
    <row r="74" spans="1:7" ht="30" customHeight="1" x14ac:dyDescent="0.25">
      <c r="A74" s="78"/>
      <c r="B74" s="1"/>
      <c r="C74" s="1"/>
      <c r="D74" s="1"/>
      <c r="E74" s="1"/>
      <c r="F74" s="1"/>
      <c r="G74" s="1"/>
    </row>
    <row r="75" spans="1:7" ht="30" customHeight="1" x14ac:dyDescent="0.25">
      <c r="A75" s="78"/>
      <c r="B75" s="1"/>
      <c r="C75" s="1"/>
      <c r="D75" s="1"/>
      <c r="E75" s="1"/>
      <c r="F75" s="1"/>
      <c r="G75" s="1"/>
    </row>
    <row r="76" spans="1:7" ht="30" customHeight="1" x14ac:dyDescent="0.25">
      <c r="A76" s="78"/>
      <c r="B76" s="1"/>
      <c r="C76" s="1"/>
      <c r="D76" s="1"/>
      <c r="E76" s="1"/>
      <c r="F76" s="1"/>
      <c r="G76" s="1"/>
    </row>
    <row r="77" spans="1:7" ht="30" customHeight="1" x14ac:dyDescent="0.25">
      <c r="A77" s="78"/>
      <c r="B77" s="164"/>
      <c r="C77" s="1"/>
      <c r="D77" s="1"/>
      <c r="E77" s="1"/>
      <c r="F77" s="1"/>
      <c r="G77" s="1"/>
    </row>
    <row r="78" spans="1:7" ht="35.25" customHeight="1" x14ac:dyDescent="0.25">
      <c r="A78" s="78"/>
      <c r="B78" s="1"/>
      <c r="C78" s="1"/>
      <c r="D78" s="1"/>
      <c r="E78" s="61"/>
      <c r="F78" s="69"/>
      <c r="G78" s="1"/>
    </row>
    <row r="79" spans="1:7" ht="33.75" customHeight="1" x14ac:dyDescent="0.25">
      <c r="A79" s="78"/>
      <c r="B79" s="1"/>
      <c r="C79" s="1"/>
      <c r="D79" s="1"/>
      <c r="E79" s="1"/>
      <c r="F79" s="1"/>
      <c r="G79" s="1"/>
    </row>
    <row r="80" spans="1:7" ht="35.25" customHeight="1" x14ac:dyDescent="0.25">
      <c r="A80" s="78"/>
      <c r="B80" s="1"/>
      <c r="C80" s="1"/>
      <c r="D80" s="1"/>
      <c r="E80" s="1"/>
      <c r="F80" s="1"/>
      <c r="G80" s="1"/>
    </row>
    <row r="81" spans="1:7" ht="30" customHeight="1" x14ac:dyDescent="0.25">
      <c r="A81" s="78"/>
      <c r="B81" s="1"/>
      <c r="C81" s="1"/>
      <c r="D81" s="1"/>
      <c r="E81" s="1"/>
      <c r="F81" s="1"/>
      <c r="G81" s="1"/>
    </row>
    <row r="82" spans="1:7" ht="30" customHeight="1" x14ac:dyDescent="0.25">
      <c r="A82" s="78"/>
      <c r="B82" s="1"/>
      <c r="C82" s="1"/>
      <c r="D82" s="1"/>
      <c r="E82" s="1"/>
      <c r="F82" s="1"/>
      <c r="G82" s="1"/>
    </row>
    <row r="83" spans="1:7" ht="30" customHeight="1" x14ac:dyDescent="0.25">
      <c r="A83" s="78"/>
      <c r="B83" s="1"/>
      <c r="C83" s="1"/>
      <c r="D83" s="1"/>
      <c r="E83" s="1"/>
      <c r="F83" s="1"/>
      <c r="G83" s="1"/>
    </row>
    <row r="84" spans="1:7" ht="30" customHeight="1" x14ac:dyDescent="0.25">
      <c r="A84" s="78"/>
      <c r="B84" s="1"/>
      <c r="C84" s="1"/>
      <c r="D84" s="1"/>
      <c r="E84" s="1"/>
      <c r="F84" s="1"/>
      <c r="G84" s="1"/>
    </row>
    <row r="85" spans="1:7" ht="30" customHeight="1" x14ac:dyDescent="0.25">
      <c r="A85" s="78"/>
      <c r="B85" s="1"/>
      <c r="C85" s="1"/>
      <c r="D85" s="1"/>
      <c r="E85" s="1"/>
      <c r="F85" s="1"/>
      <c r="G85" s="1"/>
    </row>
    <row r="86" spans="1:7" ht="30" customHeight="1" x14ac:dyDescent="0.25">
      <c r="A86" s="78"/>
      <c r="B86" s="1"/>
      <c r="C86" s="1"/>
      <c r="D86" s="1"/>
      <c r="E86" s="1"/>
      <c r="F86" s="1"/>
      <c r="G86" s="1"/>
    </row>
    <row r="87" spans="1:7" ht="26.25" customHeight="1" x14ac:dyDescent="0.25">
      <c r="A87" s="79"/>
      <c r="B87" s="79"/>
      <c r="C87" s="79"/>
      <c r="D87" s="79"/>
      <c r="E87" s="79"/>
      <c r="F87" s="69"/>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6" priority="7">
      <formula>AND($C$55&lt;&gt;2,C57=TRUE)</formula>
    </cfRule>
  </conditionalFormatting>
  <conditionalFormatting sqref="B49:B54">
    <cfRule type="expression" dxfId="5" priority="6">
      <formula>AND($C$47&lt;&gt;2, C49=TRUE)</formula>
    </cfRule>
  </conditionalFormatting>
  <conditionalFormatting sqref="B37:B40">
    <cfRule type="expression" dxfId="4" priority="5">
      <formula>AND($C$35&lt;&gt;2, C37=TRUE)</formula>
    </cfRule>
  </conditionalFormatting>
  <conditionalFormatting sqref="B30:B31">
    <cfRule type="expression" dxfId="3" priority="4">
      <formula>AND($C$28&lt;&gt;2, C30=TRUE)</formula>
    </cfRule>
  </conditionalFormatting>
  <conditionalFormatting sqref="B24:B27">
    <cfRule type="expression" dxfId="2" priority="3">
      <formula>AND($C$22&lt;&gt;2,C24=TRUE)</formula>
    </cfRule>
  </conditionalFormatting>
  <conditionalFormatting sqref="B14:B21">
    <cfRule type="expression" dxfId="1" priority="2">
      <formula>AND($C$12&lt;&gt;2, C14=TRUE)</formula>
    </cfRule>
  </conditionalFormatting>
  <conditionalFormatting sqref="B6:B11">
    <cfRule type="expression" dxfId="0" priority="1">
      <formula>AND($C$4&lt;&gt;2, C6=TRUE)</formula>
    </cfRule>
  </conditionalFormatting>
  <pageMargins left="0.7" right="0.7" top="0.75" bottom="0.75" header="0.3" footer="0.3"/>
  <pageSetup scale="7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10</xdr:row>
                    <xdr:rowOff>714375</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53</xdr:row>
                    <xdr:rowOff>523875</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53</xdr:row>
                    <xdr:rowOff>523875</xdr:rowOff>
                  </from>
                  <to>
                    <xdr:col>2</xdr:col>
                    <xdr:colOff>0</xdr:colOff>
                    <xdr:row>59</xdr:row>
                    <xdr:rowOff>381000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146" customWidth="1"/>
    <col min="6" max="6" width="10" customWidth="1"/>
    <col min="7" max="9" width="10.28515625" style="147"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0" customWidth="1"/>
  </cols>
  <sheetData>
    <row r="1" spans="1:16" ht="34.5" customHeight="1" x14ac:dyDescent="0.35">
      <c r="A1" s="471" t="s">
        <v>204</v>
      </c>
      <c r="B1" s="471"/>
      <c r="C1" s="471"/>
      <c r="D1" s="471"/>
      <c r="E1" s="471"/>
      <c r="F1" s="471"/>
      <c r="G1" s="471"/>
      <c r="H1" s="471"/>
      <c r="I1" s="471"/>
      <c r="J1" s="471"/>
      <c r="K1" s="471"/>
    </row>
    <row r="2" spans="1:16" s="81" customFormat="1" ht="112.5" customHeight="1" x14ac:dyDescent="0.3">
      <c r="A2" s="472" t="s">
        <v>205</v>
      </c>
      <c r="B2" s="472"/>
      <c r="C2" s="472"/>
      <c r="D2" s="472"/>
      <c r="E2" s="472"/>
      <c r="F2" s="472"/>
      <c r="G2" s="472"/>
      <c r="H2" s="472"/>
      <c r="I2" s="472"/>
      <c r="J2" s="472"/>
      <c r="K2" s="472"/>
      <c r="P2" s="82"/>
    </row>
    <row r="3" spans="1:16" s="81" customFormat="1" ht="21" customHeight="1" thickBot="1" x14ac:dyDescent="0.35">
      <c r="A3" s="159"/>
      <c r="B3" s="159"/>
      <c r="C3" s="159"/>
      <c r="D3" s="159"/>
      <c r="E3" s="159"/>
      <c r="F3" s="159"/>
      <c r="G3" s="159"/>
      <c r="H3" s="159"/>
      <c r="I3" s="159"/>
      <c r="J3" s="159"/>
      <c r="K3" s="159"/>
      <c r="P3" s="82"/>
    </row>
    <row r="4" spans="1:16" ht="111" customHeight="1" x14ac:dyDescent="0.25">
      <c r="A4" s="473"/>
      <c r="B4" s="474" t="s">
        <v>404</v>
      </c>
      <c r="C4" s="475"/>
      <c r="D4" s="474" t="s">
        <v>405</v>
      </c>
      <c r="E4" s="475"/>
      <c r="F4" s="476" t="s">
        <v>391</v>
      </c>
      <c r="G4" s="477"/>
      <c r="H4" s="478" t="s">
        <v>392</v>
      </c>
      <c r="I4" s="479"/>
      <c r="J4" s="480" t="s">
        <v>206</v>
      </c>
      <c r="K4" s="482" t="s">
        <v>207</v>
      </c>
      <c r="L4" s="484" t="s">
        <v>208</v>
      </c>
      <c r="M4" s="486" t="s">
        <v>209</v>
      </c>
      <c r="N4" s="487"/>
      <c r="O4" s="488"/>
      <c r="P4" s="484" t="s">
        <v>210</v>
      </c>
    </row>
    <row r="5" spans="1:16" ht="60.75" customHeight="1" thickBot="1" x14ac:dyDescent="0.3">
      <c r="A5" s="473"/>
      <c r="B5" s="83" t="s">
        <v>211</v>
      </c>
      <c r="C5" s="84" t="s">
        <v>212</v>
      </c>
      <c r="D5" s="83" t="s">
        <v>211</v>
      </c>
      <c r="E5" s="84" t="s">
        <v>212</v>
      </c>
      <c r="F5" s="83" t="s">
        <v>211</v>
      </c>
      <c r="G5" s="231" t="s">
        <v>212</v>
      </c>
      <c r="H5" s="232" t="s">
        <v>211</v>
      </c>
      <c r="I5" s="84" t="s">
        <v>212</v>
      </c>
      <c r="J5" s="481"/>
      <c r="K5" s="483"/>
      <c r="L5" s="485"/>
      <c r="M5" s="85" t="s">
        <v>213</v>
      </c>
      <c r="N5" s="86" t="s">
        <v>214</v>
      </c>
      <c r="O5" s="87" t="s">
        <v>215</v>
      </c>
      <c r="P5" s="485"/>
    </row>
    <row r="6" spans="1:16" ht="45" customHeight="1" thickBot="1" x14ac:dyDescent="0.3">
      <c r="A6" s="12"/>
      <c r="B6" s="489" t="s">
        <v>216</v>
      </c>
      <c r="C6" s="490"/>
      <c r="D6" s="491" t="s">
        <v>217</v>
      </c>
      <c r="E6" s="492"/>
      <c r="F6" s="489" t="s">
        <v>218</v>
      </c>
      <c r="G6" s="351"/>
      <c r="H6" s="493" t="s">
        <v>393</v>
      </c>
      <c r="I6" s="494"/>
      <c r="J6" s="88" t="s">
        <v>219</v>
      </c>
      <c r="K6" s="89" t="s">
        <v>220</v>
      </c>
      <c r="L6" s="90" t="s">
        <v>220</v>
      </c>
      <c r="M6" s="495" t="s">
        <v>220</v>
      </c>
      <c r="N6" s="496"/>
      <c r="O6" s="497"/>
      <c r="P6" s="91" t="s">
        <v>221</v>
      </c>
    </row>
    <row r="7" spans="1:16" ht="30" x14ac:dyDescent="0.25">
      <c r="A7" s="92" t="s">
        <v>222</v>
      </c>
      <c r="B7" s="93" t="s">
        <v>223</v>
      </c>
      <c r="C7" s="94">
        <v>4.1000000000000002E-2</v>
      </c>
      <c r="D7" s="95" t="s">
        <v>224</v>
      </c>
      <c r="E7" s="96">
        <v>0.40300000000000002</v>
      </c>
      <c r="F7" s="97" t="s">
        <v>225</v>
      </c>
      <c r="G7" s="233">
        <v>5.6000000000000001E-2</v>
      </c>
      <c r="H7" s="234" t="s">
        <v>226</v>
      </c>
      <c r="I7" s="94" t="s">
        <v>226</v>
      </c>
      <c r="J7" s="98">
        <v>28</v>
      </c>
      <c r="K7" s="99" t="s">
        <v>226</v>
      </c>
      <c r="L7" s="100" t="s">
        <v>227</v>
      </c>
      <c r="M7" s="101" t="s">
        <v>227</v>
      </c>
      <c r="N7" s="102" t="s">
        <v>227</v>
      </c>
      <c r="O7" s="103" t="s">
        <v>227</v>
      </c>
      <c r="P7" s="100">
        <v>0.37</v>
      </c>
    </row>
    <row r="8" spans="1:16" ht="30" x14ac:dyDescent="0.25">
      <c r="A8" s="104" t="s">
        <v>228</v>
      </c>
      <c r="B8" s="105" t="s">
        <v>223</v>
      </c>
      <c r="C8" s="106">
        <v>8.9999999999999998E-4</v>
      </c>
      <c r="D8" s="107" t="s">
        <v>224</v>
      </c>
      <c r="E8" s="108">
        <v>0.36599999999999999</v>
      </c>
      <c r="F8" s="109" t="s">
        <v>225</v>
      </c>
      <c r="G8" s="235">
        <v>0.08</v>
      </c>
      <c r="H8" s="236" t="s">
        <v>226</v>
      </c>
      <c r="I8" s="110" t="s">
        <v>226</v>
      </c>
      <c r="J8" s="111">
        <v>50</v>
      </c>
      <c r="K8" s="80" t="s">
        <v>226</v>
      </c>
      <c r="L8" s="112" t="s">
        <v>229</v>
      </c>
      <c r="M8" s="113" t="s">
        <v>230</v>
      </c>
      <c r="N8" s="114" t="s">
        <v>230</v>
      </c>
      <c r="O8" s="115" t="s">
        <v>231</v>
      </c>
      <c r="P8" s="116">
        <v>0.57999999999999996</v>
      </c>
    </row>
    <row r="9" spans="1:16" ht="30" x14ac:dyDescent="0.25">
      <c r="A9" s="117" t="s">
        <v>232</v>
      </c>
      <c r="B9" s="93" t="s">
        <v>233</v>
      </c>
      <c r="C9" s="94">
        <v>-2.7E-2</v>
      </c>
      <c r="D9" s="95" t="s">
        <v>234</v>
      </c>
      <c r="E9" s="96" t="s">
        <v>235</v>
      </c>
      <c r="F9" s="97" t="s">
        <v>225</v>
      </c>
      <c r="G9" s="233">
        <v>0.02</v>
      </c>
      <c r="H9" s="234" t="s">
        <v>225</v>
      </c>
      <c r="I9" s="96" t="s">
        <v>394</v>
      </c>
      <c r="J9" s="118">
        <v>0</v>
      </c>
      <c r="K9" s="99" t="s">
        <v>226</v>
      </c>
      <c r="L9" s="119" t="s">
        <v>236</v>
      </c>
      <c r="M9" s="120" t="s">
        <v>237</v>
      </c>
      <c r="N9" s="121" t="s">
        <v>238</v>
      </c>
      <c r="O9" s="122" t="s">
        <v>239</v>
      </c>
      <c r="P9" s="100" t="s">
        <v>240</v>
      </c>
    </row>
    <row r="10" spans="1:16" ht="30" x14ac:dyDescent="0.25">
      <c r="A10" s="104" t="s">
        <v>241</v>
      </c>
      <c r="B10" s="105" t="s">
        <v>233</v>
      </c>
      <c r="C10" s="110">
        <v>-3.1E-2</v>
      </c>
      <c r="D10" s="107" t="s">
        <v>234</v>
      </c>
      <c r="E10" s="108" t="s">
        <v>235</v>
      </c>
      <c r="F10" s="109" t="s">
        <v>225</v>
      </c>
      <c r="G10" s="235">
        <v>0.13700000000000001</v>
      </c>
      <c r="H10" s="236" t="s">
        <v>226</v>
      </c>
      <c r="I10" s="110" t="s">
        <v>226</v>
      </c>
      <c r="J10" s="111" t="s">
        <v>226</v>
      </c>
      <c r="K10" s="80" t="s">
        <v>242</v>
      </c>
      <c r="L10" s="112" t="s">
        <v>243</v>
      </c>
      <c r="M10" s="113" t="s">
        <v>242</v>
      </c>
      <c r="N10" s="114" t="s">
        <v>242</v>
      </c>
      <c r="O10" s="115" t="s">
        <v>244</v>
      </c>
      <c r="P10" s="116">
        <v>0.31</v>
      </c>
    </row>
    <row r="11" spans="1:16" ht="30" x14ac:dyDescent="0.25">
      <c r="A11" s="117" t="s">
        <v>245</v>
      </c>
      <c r="B11" s="93" t="s">
        <v>246</v>
      </c>
      <c r="C11" s="94">
        <v>-3.5000000000000003E-2</v>
      </c>
      <c r="D11" s="95" t="s">
        <v>234</v>
      </c>
      <c r="E11" s="96">
        <v>0.13200000000000001</v>
      </c>
      <c r="F11" s="97"/>
      <c r="G11" s="233"/>
      <c r="H11" s="234" t="s">
        <v>225</v>
      </c>
      <c r="I11" s="94">
        <v>1.4500000000000001E-2</v>
      </c>
      <c r="J11" s="118">
        <v>15</v>
      </c>
      <c r="K11" s="99" t="s">
        <v>226</v>
      </c>
      <c r="L11" s="119" t="s">
        <v>247</v>
      </c>
      <c r="M11" s="120" t="s">
        <v>248</v>
      </c>
      <c r="N11" s="121" t="s">
        <v>248</v>
      </c>
      <c r="O11" s="122" t="s">
        <v>248</v>
      </c>
      <c r="P11" s="100" t="s">
        <v>240</v>
      </c>
    </row>
    <row r="12" spans="1:16" ht="30" x14ac:dyDescent="0.25">
      <c r="A12" s="104" t="s">
        <v>249</v>
      </c>
      <c r="B12" s="105" t="s">
        <v>250</v>
      </c>
      <c r="C12" s="110">
        <v>-2.7E-2</v>
      </c>
      <c r="D12" s="107" t="s">
        <v>251</v>
      </c>
      <c r="E12" s="108" t="s">
        <v>235</v>
      </c>
      <c r="F12" s="109" t="s">
        <v>225</v>
      </c>
      <c r="G12" s="235">
        <v>8.5000000000000006E-2</v>
      </c>
      <c r="H12" s="236" t="s">
        <v>226</v>
      </c>
      <c r="I12" s="110" t="s">
        <v>226</v>
      </c>
      <c r="J12" s="111">
        <v>10</v>
      </c>
      <c r="K12" s="80"/>
      <c r="L12" s="112" t="s">
        <v>252</v>
      </c>
      <c r="M12" s="113" t="s">
        <v>252</v>
      </c>
      <c r="N12" s="114" t="s">
        <v>252</v>
      </c>
      <c r="O12" s="115" t="s">
        <v>252</v>
      </c>
      <c r="P12" s="116" t="s">
        <v>240</v>
      </c>
    </row>
    <row r="13" spans="1:16" ht="45" x14ac:dyDescent="0.25">
      <c r="A13" s="117" t="s">
        <v>253</v>
      </c>
      <c r="B13" s="93" t="s">
        <v>246</v>
      </c>
      <c r="C13" s="94">
        <v>-3.5999999999999997E-2</v>
      </c>
      <c r="D13" s="95" t="s">
        <v>251</v>
      </c>
      <c r="E13" s="96">
        <v>0.18</v>
      </c>
      <c r="F13" s="97" t="s">
        <v>225</v>
      </c>
      <c r="G13" s="233">
        <v>0.08</v>
      </c>
      <c r="H13" s="234" t="s">
        <v>226</v>
      </c>
      <c r="I13" s="94" t="s">
        <v>226</v>
      </c>
      <c r="J13" s="118" t="s">
        <v>226</v>
      </c>
      <c r="K13" s="99" t="s">
        <v>254</v>
      </c>
      <c r="L13" s="119" t="s">
        <v>255</v>
      </c>
      <c r="M13" s="120" t="s">
        <v>256</v>
      </c>
      <c r="N13" s="121" t="s">
        <v>257</v>
      </c>
      <c r="O13" s="122" t="s">
        <v>258</v>
      </c>
      <c r="P13" s="100" t="s">
        <v>240</v>
      </c>
    </row>
    <row r="14" spans="1:16" ht="30" x14ac:dyDescent="0.25">
      <c r="A14" s="104" t="s">
        <v>259</v>
      </c>
      <c r="B14" s="105" t="s">
        <v>260</v>
      </c>
      <c r="C14" s="110">
        <v>-4.4999999999999998E-2</v>
      </c>
      <c r="D14" s="123" t="s">
        <v>261</v>
      </c>
      <c r="E14" s="124">
        <v>0.13200000000000001</v>
      </c>
      <c r="F14" s="109"/>
      <c r="G14" s="235"/>
      <c r="H14" s="236" t="s">
        <v>225</v>
      </c>
      <c r="I14" s="110">
        <v>2.76E-2</v>
      </c>
      <c r="J14" s="111">
        <v>29</v>
      </c>
      <c r="K14" s="80"/>
      <c r="L14" s="112" t="s">
        <v>262</v>
      </c>
      <c r="M14" s="113" t="s">
        <v>263</v>
      </c>
      <c r="N14" s="114"/>
      <c r="O14" s="115"/>
      <c r="P14" s="116">
        <v>0.51</v>
      </c>
    </row>
    <row r="15" spans="1:16" ht="45" x14ac:dyDescent="0.25">
      <c r="A15" s="117" t="s">
        <v>264</v>
      </c>
      <c r="B15" s="93" t="s">
        <v>233</v>
      </c>
      <c r="C15" s="94">
        <v>-8.0000000000000002E-3</v>
      </c>
      <c r="D15" s="95" t="s">
        <v>265</v>
      </c>
      <c r="E15" s="96">
        <v>0.23300000000000001</v>
      </c>
      <c r="F15" s="97" t="s">
        <v>225</v>
      </c>
      <c r="G15" s="233">
        <v>0.128</v>
      </c>
      <c r="H15" s="234" t="s">
        <v>226</v>
      </c>
      <c r="I15" s="94" t="s">
        <v>226</v>
      </c>
      <c r="J15" s="118">
        <v>18</v>
      </c>
      <c r="K15" s="99"/>
      <c r="L15" s="119" t="s">
        <v>255</v>
      </c>
      <c r="M15" s="120" t="s">
        <v>258</v>
      </c>
      <c r="N15" s="121" t="s">
        <v>258</v>
      </c>
      <c r="O15" s="122" t="s">
        <v>266</v>
      </c>
      <c r="P15" s="100">
        <v>0.26</v>
      </c>
    </row>
    <row r="16" spans="1:16" ht="45" x14ac:dyDescent="0.25">
      <c r="A16" s="104" t="s">
        <v>267</v>
      </c>
      <c r="B16" s="105" t="s">
        <v>233</v>
      </c>
      <c r="C16" s="110">
        <v>-1.6E-2</v>
      </c>
      <c r="D16" s="107" t="s">
        <v>234</v>
      </c>
      <c r="E16" s="108">
        <v>0.11</v>
      </c>
      <c r="F16" s="109" t="s">
        <v>225</v>
      </c>
      <c r="G16" s="235">
        <v>0.111</v>
      </c>
      <c r="H16" s="236" t="s">
        <v>226</v>
      </c>
      <c r="I16" s="110" t="s">
        <v>226</v>
      </c>
      <c r="J16" s="111" t="s">
        <v>226</v>
      </c>
      <c r="K16" s="80" t="s">
        <v>268</v>
      </c>
      <c r="L16" s="112" t="s">
        <v>269</v>
      </c>
      <c r="M16" s="113" t="s">
        <v>270</v>
      </c>
      <c r="N16" s="114" t="s">
        <v>270</v>
      </c>
      <c r="O16" s="115" t="s">
        <v>271</v>
      </c>
      <c r="P16" s="116">
        <v>0.36</v>
      </c>
    </row>
    <row r="17" spans="1:16" ht="30" x14ac:dyDescent="0.25">
      <c r="A17" s="117" t="s">
        <v>272</v>
      </c>
      <c r="B17" s="93" t="s">
        <v>246</v>
      </c>
      <c r="C17" s="94">
        <v>-9.0999999999999998E-2</v>
      </c>
      <c r="D17" s="95" t="s">
        <v>251</v>
      </c>
      <c r="E17" s="96">
        <v>0.19400000000000001</v>
      </c>
      <c r="F17" s="97" t="s">
        <v>225</v>
      </c>
      <c r="G17" s="233">
        <v>9.7000000000000003E-2</v>
      </c>
      <c r="H17" s="234" t="s">
        <v>226</v>
      </c>
      <c r="I17" s="94" t="s">
        <v>226</v>
      </c>
      <c r="J17" s="98">
        <v>50</v>
      </c>
      <c r="K17" s="99"/>
      <c r="L17" s="119" t="s">
        <v>273</v>
      </c>
      <c r="M17" s="120" t="s">
        <v>231</v>
      </c>
      <c r="N17" s="121" t="s">
        <v>229</v>
      </c>
      <c r="O17" s="122" t="s">
        <v>231</v>
      </c>
      <c r="P17" s="100">
        <v>0.56000000000000005</v>
      </c>
    </row>
    <row r="18" spans="1:16" ht="60" x14ac:dyDescent="0.25">
      <c r="A18" s="104" t="s">
        <v>274</v>
      </c>
      <c r="B18" s="105" t="s">
        <v>246</v>
      </c>
      <c r="C18" s="110">
        <v>-0.04</v>
      </c>
      <c r="D18" s="107" t="s">
        <v>251</v>
      </c>
      <c r="E18" s="108" t="s">
        <v>235</v>
      </c>
      <c r="F18" s="109"/>
      <c r="G18" s="235"/>
      <c r="H18" s="236" t="s">
        <v>288</v>
      </c>
      <c r="I18" s="110">
        <v>4.3299999999999998E-2</v>
      </c>
      <c r="J18" s="111" t="s">
        <v>226</v>
      </c>
      <c r="K18" s="125" t="s">
        <v>275</v>
      </c>
      <c r="L18" s="112" t="s">
        <v>275</v>
      </c>
      <c r="M18" s="113" t="s">
        <v>275</v>
      </c>
      <c r="N18" s="114" t="s">
        <v>275</v>
      </c>
      <c r="O18" s="126" t="s">
        <v>275</v>
      </c>
      <c r="P18" s="127" t="s">
        <v>240</v>
      </c>
    </row>
    <row r="19" spans="1:16" ht="30" x14ac:dyDescent="0.25">
      <c r="A19" s="117" t="s">
        <v>276</v>
      </c>
      <c r="B19" s="93" t="s">
        <v>246</v>
      </c>
      <c r="C19" s="94">
        <v>-0.05</v>
      </c>
      <c r="D19" s="95" t="s">
        <v>234</v>
      </c>
      <c r="E19" s="96" t="s">
        <v>235</v>
      </c>
      <c r="F19" s="97"/>
      <c r="G19" s="233"/>
      <c r="H19" s="234" t="s">
        <v>225</v>
      </c>
      <c r="I19" s="94">
        <v>1.47E-2</v>
      </c>
      <c r="J19" s="118" t="s">
        <v>226</v>
      </c>
      <c r="K19" s="99" t="s">
        <v>277</v>
      </c>
      <c r="L19" s="119" t="s">
        <v>236</v>
      </c>
      <c r="M19" s="120" t="s">
        <v>243</v>
      </c>
      <c r="N19" s="121" t="s">
        <v>242</v>
      </c>
      <c r="O19" s="122" t="s">
        <v>277</v>
      </c>
      <c r="P19" s="100" t="s">
        <v>240</v>
      </c>
    </row>
    <row r="20" spans="1:16" ht="30" x14ac:dyDescent="0.25">
      <c r="A20" s="104" t="s">
        <v>278</v>
      </c>
      <c r="B20" s="105" t="s">
        <v>246</v>
      </c>
      <c r="C20" s="110">
        <v>-7.4999999999999997E-2</v>
      </c>
      <c r="D20" s="123" t="s">
        <v>251</v>
      </c>
      <c r="E20" s="128">
        <v>0.123</v>
      </c>
      <c r="F20" s="109"/>
      <c r="G20" s="235"/>
      <c r="H20" s="236" t="s">
        <v>225</v>
      </c>
      <c r="I20" s="110">
        <v>1.34E-2</v>
      </c>
      <c r="J20" s="111">
        <v>68</v>
      </c>
      <c r="K20" s="80" t="s">
        <v>226</v>
      </c>
      <c r="L20" s="112" t="s">
        <v>279</v>
      </c>
      <c r="M20" s="113" t="s">
        <v>280</v>
      </c>
      <c r="N20" s="114" t="s">
        <v>281</v>
      </c>
      <c r="O20" s="115" t="s">
        <v>282</v>
      </c>
      <c r="P20" s="116">
        <v>0.5</v>
      </c>
    </row>
    <row r="21" spans="1:16" ht="30" x14ac:dyDescent="0.25">
      <c r="A21" s="117" t="s">
        <v>283</v>
      </c>
      <c r="B21" s="93" t="s">
        <v>233</v>
      </c>
      <c r="C21" s="94">
        <v>-1.4999999999999999E-2</v>
      </c>
      <c r="D21" s="95" t="s">
        <v>251</v>
      </c>
      <c r="E21" s="96">
        <v>0.16200000000000001</v>
      </c>
      <c r="F21" s="97"/>
      <c r="G21" s="233"/>
      <c r="H21" s="234" t="s">
        <v>225</v>
      </c>
      <c r="I21" s="94">
        <v>1.2E-2</v>
      </c>
      <c r="J21" s="118">
        <v>62</v>
      </c>
      <c r="K21" s="99" t="s">
        <v>226</v>
      </c>
      <c r="L21" s="119" t="s">
        <v>236</v>
      </c>
      <c r="M21" s="120" t="s">
        <v>242</v>
      </c>
      <c r="N21" s="121" t="s">
        <v>244</v>
      </c>
      <c r="O21" s="122" t="s">
        <v>242</v>
      </c>
      <c r="P21" s="100">
        <v>0.52</v>
      </c>
    </row>
    <row r="22" spans="1:16" ht="30" x14ac:dyDescent="0.25">
      <c r="A22" s="104" t="s">
        <v>284</v>
      </c>
      <c r="B22" s="105" t="s">
        <v>246</v>
      </c>
      <c r="C22" s="110">
        <v>-4.9000000000000002E-2</v>
      </c>
      <c r="D22" s="107" t="s">
        <v>265</v>
      </c>
      <c r="E22" s="108">
        <v>0.218</v>
      </c>
      <c r="F22" s="109" t="s">
        <v>225</v>
      </c>
      <c r="G22" s="235">
        <v>5.8999999999999997E-2</v>
      </c>
      <c r="H22" s="236" t="s">
        <v>226</v>
      </c>
      <c r="I22" s="110" t="s">
        <v>226</v>
      </c>
      <c r="J22" s="111">
        <v>49</v>
      </c>
      <c r="K22" s="80" t="s">
        <v>226</v>
      </c>
      <c r="L22" s="112" t="s">
        <v>236</v>
      </c>
      <c r="M22" s="113" t="s">
        <v>277</v>
      </c>
      <c r="N22" s="114" t="s">
        <v>242</v>
      </c>
      <c r="O22" s="115" t="s">
        <v>277</v>
      </c>
      <c r="P22" s="116">
        <v>0.43</v>
      </c>
    </row>
    <row r="23" spans="1:16" ht="30" x14ac:dyDescent="0.25">
      <c r="A23" s="117" t="s">
        <v>285</v>
      </c>
      <c r="B23" s="93" t="s">
        <v>233</v>
      </c>
      <c r="C23" s="94">
        <v>-2.3E-2</v>
      </c>
      <c r="D23" s="95" t="s">
        <v>286</v>
      </c>
      <c r="E23" s="96">
        <v>0.61</v>
      </c>
      <c r="F23" s="97" t="s">
        <v>225</v>
      </c>
      <c r="G23" s="233">
        <v>0.14499999999999999</v>
      </c>
      <c r="H23" s="234" t="s">
        <v>226</v>
      </c>
      <c r="I23" s="94" t="s">
        <v>226</v>
      </c>
      <c r="J23" s="118" t="s">
        <v>226</v>
      </c>
      <c r="K23" s="99" t="s">
        <v>236</v>
      </c>
      <c r="L23" s="100" t="s">
        <v>236</v>
      </c>
      <c r="M23" s="101" t="s">
        <v>236</v>
      </c>
      <c r="N23" s="102" t="s">
        <v>236</v>
      </c>
      <c r="O23" s="103" t="s">
        <v>236</v>
      </c>
      <c r="P23" s="100" t="s">
        <v>240</v>
      </c>
    </row>
    <row r="24" spans="1:16" ht="30" x14ac:dyDescent="0.25">
      <c r="A24" s="104" t="s">
        <v>287</v>
      </c>
      <c r="B24" s="105" t="s">
        <v>246</v>
      </c>
      <c r="C24" s="110">
        <v>-4.4999999999999998E-2</v>
      </c>
      <c r="D24" s="107" t="s">
        <v>265</v>
      </c>
      <c r="E24" s="108">
        <v>0.20399999999999999</v>
      </c>
      <c r="F24" s="109" t="s">
        <v>288</v>
      </c>
      <c r="G24" s="235">
        <v>0.17799999999999999</v>
      </c>
      <c r="H24" s="236" t="s">
        <v>226</v>
      </c>
      <c r="I24" s="110" t="s">
        <v>226</v>
      </c>
      <c r="J24" s="111">
        <v>52</v>
      </c>
      <c r="K24" s="80" t="s">
        <v>226</v>
      </c>
      <c r="L24" s="116" t="s">
        <v>289</v>
      </c>
      <c r="M24" s="129" t="s">
        <v>247</v>
      </c>
      <c r="N24" s="130" t="s">
        <v>290</v>
      </c>
      <c r="O24" s="131" t="s">
        <v>247</v>
      </c>
      <c r="P24" s="116">
        <v>0.46</v>
      </c>
    </row>
    <row r="25" spans="1:16" ht="30" x14ac:dyDescent="0.25">
      <c r="A25" s="117" t="s">
        <v>291</v>
      </c>
      <c r="B25" s="93" t="s">
        <v>246</v>
      </c>
      <c r="C25" s="94">
        <v>-3.9E-2</v>
      </c>
      <c r="D25" s="95" t="s">
        <v>265</v>
      </c>
      <c r="E25" s="96">
        <v>0.24</v>
      </c>
      <c r="F25" s="97" t="s">
        <v>225</v>
      </c>
      <c r="G25" s="233">
        <v>8.7999999999999995E-2</v>
      </c>
      <c r="H25" s="234" t="s">
        <v>226</v>
      </c>
      <c r="I25" s="94" t="s">
        <v>226</v>
      </c>
      <c r="J25" s="118">
        <v>47</v>
      </c>
      <c r="K25" s="99" t="s">
        <v>226</v>
      </c>
      <c r="L25" s="100" t="s">
        <v>289</v>
      </c>
      <c r="M25" s="101" t="s">
        <v>247</v>
      </c>
      <c r="N25" s="102" t="s">
        <v>290</v>
      </c>
      <c r="O25" s="103" t="s">
        <v>247</v>
      </c>
      <c r="P25" s="100">
        <v>0.43</v>
      </c>
    </row>
    <row r="26" spans="1:16" ht="30" x14ac:dyDescent="0.25">
      <c r="A26" s="104" t="s">
        <v>292</v>
      </c>
      <c r="B26" s="105" t="s">
        <v>260</v>
      </c>
      <c r="C26" s="110">
        <v>-4.1799999999999997E-2</v>
      </c>
      <c r="D26" s="107" t="s">
        <v>251</v>
      </c>
      <c r="E26" s="108">
        <v>0.19500000000000001</v>
      </c>
      <c r="F26" s="109" t="s">
        <v>225</v>
      </c>
      <c r="G26" s="235">
        <v>0.13900000000000001</v>
      </c>
      <c r="H26" s="236" t="s">
        <v>226</v>
      </c>
      <c r="I26" s="110" t="s">
        <v>226</v>
      </c>
      <c r="J26" s="111">
        <v>55</v>
      </c>
      <c r="K26" s="80" t="s">
        <v>226</v>
      </c>
      <c r="L26" s="112" t="s">
        <v>293</v>
      </c>
      <c r="M26" s="113" t="s">
        <v>293</v>
      </c>
      <c r="N26" s="114" t="s">
        <v>293</v>
      </c>
      <c r="O26" s="115" t="s">
        <v>293</v>
      </c>
      <c r="P26" s="116">
        <v>0.53</v>
      </c>
    </row>
    <row r="27" spans="1:16" ht="30" x14ac:dyDescent="0.25">
      <c r="A27" s="117" t="s">
        <v>294</v>
      </c>
      <c r="B27" s="93" t="s">
        <v>233</v>
      </c>
      <c r="C27" s="94">
        <v>-5.0000000000000001E-3</v>
      </c>
      <c r="D27" s="95" t="s">
        <v>251</v>
      </c>
      <c r="E27" s="96">
        <v>0.09</v>
      </c>
      <c r="F27" s="97" t="s">
        <v>225</v>
      </c>
      <c r="G27" s="233">
        <v>6.7000000000000004E-2</v>
      </c>
      <c r="H27" s="234" t="s">
        <v>226</v>
      </c>
      <c r="I27" s="94" t="s">
        <v>226</v>
      </c>
      <c r="J27" s="118">
        <v>16</v>
      </c>
      <c r="K27" s="99" t="s">
        <v>226</v>
      </c>
      <c r="L27" s="119" t="s">
        <v>295</v>
      </c>
      <c r="M27" s="120" t="s">
        <v>295</v>
      </c>
      <c r="N27" s="121" t="s">
        <v>295</v>
      </c>
      <c r="O27" s="122" t="s">
        <v>295</v>
      </c>
      <c r="P27" s="100">
        <v>0.38</v>
      </c>
    </row>
    <row r="28" spans="1:16" ht="45" x14ac:dyDescent="0.25">
      <c r="A28" s="104" t="s">
        <v>296</v>
      </c>
      <c r="B28" s="105" t="s">
        <v>246</v>
      </c>
      <c r="C28" s="110">
        <v>-3.2000000000000001E-2</v>
      </c>
      <c r="D28" s="107" t="s">
        <v>251</v>
      </c>
      <c r="E28" s="108" t="s">
        <v>235</v>
      </c>
      <c r="F28" s="109"/>
      <c r="G28" s="235"/>
      <c r="H28" s="236" t="s">
        <v>288</v>
      </c>
      <c r="I28" s="110">
        <v>4.3200000000000002E-2</v>
      </c>
      <c r="J28" s="132">
        <v>56</v>
      </c>
      <c r="K28" s="80" t="s">
        <v>226</v>
      </c>
      <c r="L28" s="112" t="s">
        <v>297</v>
      </c>
      <c r="M28" s="113" t="s">
        <v>298</v>
      </c>
      <c r="N28" s="114" t="s">
        <v>298</v>
      </c>
      <c r="O28" s="115" t="s">
        <v>298</v>
      </c>
      <c r="P28" s="116" t="s">
        <v>240</v>
      </c>
    </row>
    <row r="29" spans="1:16" ht="45" x14ac:dyDescent="0.25">
      <c r="A29" s="117" t="s">
        <v>299</v>
      </c>
      <c r="B29" s="93" t="s">
        <v>233</v>
      </c>
      <c r="C29" s="94">
        <v>-0.02</v>
      </c>
      <c r="D29" s="95" t="s">
        <v>300</v>
      </c>
      <c r="E29" s="96">
        <v>0.15</v>
      </c>
      <c r="F29" s="97" t="s">
        <v>288</v>
      </c>
      <c r="G29" s="233">
        <v>0.221</v>
      </c>
      <c r="H29" s="234" t="s">
        <v>226</v>
      </c>
      <c r="I29" s="94" t="s">
        <v>226</v>
      </c>
      <c r="J29" s="98">
        <v>8</v>
      </c>
      <c r="K29" s="99" t="s">
        <v>226</v>
      </c>
      <c r="L29" s="119" t="s">
        <v>301</v>
      </c>
      <c r="M29" s="120" t="s">
        <v>302</v>
      </c>
      <c r="N29" s="121" t="s">
        <v>303</v>
      </c>
      <c r="O29" s="122" t="s">
        <v>304</v>
      </c>
      <c r="P29" s="100">
        <v>0.42</v>
      </c>
    </row>
    <row r="30" spans="1:16" ht="45" x14ac:dyDescent="0.25">
      <c r="A30" s="104" t="s">
        <v>305</v>
      </c>
      <c r="B30" s="105" t="s">
        <v>260</v>
      </c>
      <c r="C30" s="110">
        <v>-4.1799999999999997E-2</v>
      </c>
      <c r="D30" s="133" t="s">
        <v>306</v>
      </c>
      <c r="E30" s="124">
        <v>0.25900000000000001</v>
      </c>
      <c r="F30" s="109" t="s">
        <v>225</v>
      </c>
      <c r="G30" s="235">
        <v>0.129</v>
      </c>
      <c r="H30" s="236" t="s">
        <v>226</v>
      </c>
      <c r="I30" s="110" t="s">
        <v>226</v>
      </c>
      <c r="J30" s="132">
        <v>90</v>
      </c>
      <c r="K30" s="80" t="s">
        <v>226</v>
      </c>
      <c r="L30" s="112" t="s">
        <v>307</v>
      </c>
      <c r="M30" s="113" t="s">
        <v>308</v>
      </c>
      <c r="N30" s="114" t="s">
        <v>308</v>
      </c>
      <c r="O30" s="115" t="s">
        <v>308</v>
      </c>
      <c r="P30" s="116">
        <v>0.59</v>
      </c>
    </row>
    <row r="31" spans="1:16" ht="30" x14ac:dyDescent="0.25">
      <c r="A31" s="117" t="s">
        <v>309</v>
      </c>
      <c r="B31" s="93" t="s">
        <v>246</v>
      </c>
      <c r="C31" s="94">
        <v>-6.3E-2</v>
      </c>
      <c r="D31" s="95" t="s">
        <v>251</v>
      </c>
      <c r="E31" s="96" t="s">
        <v>235</v>
      </c>
      <c r="F31" s="97" t="s">
        <v>225</v>
      </c>
      <c r="G31" s="233">
        <v>0.04</v>
      </c>
      <c r="H31" s="234" t="s">
        <v>226</v>
      </c>
      <c r="I31" s="94" t="s">
        <v>226</v>
      </c>
      <c r="J31" s="118" t="s">
        <v>226</v>
      </c>
      <c r="K31" s="99" t="s">
        <v>310</v>
      </c>
      <c r="L31" s="100" t="s">
        <v>311</v>
      </c>
      <c r="M31" s="101" t="s">
        <v>243</v>
      </c>
      <c r="N31" s="102" t="s">
        <v>243</v>
      </c>
      <c r="O31" s="103" t="s">
        <v>243</v>
      </c>
      <c r="P31" s="100" t="s">
        <v>240</v>
      </c>
    </row>
    <row r="32" spans="1:16" ht="30" x14ac:dyDescent="0.25">
      <c r="A32" s="104" t="s">
        <v>312</v>
      </c>
      <c r="B32" s="105" t="s">
        <v>233</v>
      </c>
      <c r="C32" s="110">
        <v>0</v>
      </c>
      <c r="D32" s="107" t="s">
        <v>286</v>
      </c>
      <c r="E32" s="108">
        <v>0.376</v>
      </c>
      <c r="F32" s="109" t="s">
        <v>288</v>
      </c>
      <c r="G32" s="235">
        <v>0.18099999999999999</v>
      </c>
      <c r="H32" s="236" t="s">
        <v>226</v>
      </c>
      <c r="I32" s="110" t="s">
        <v>226</v>
      </c>
      <c r="J32" s="111" t="s">
        <v>226</v>
      </c>
      <c r="K32" s="80" t="s">
        <v>313</v>
      </c>
      <c r="L32" s="116" t="s">
        <v>289</v>
      </c>
      <c r="M32" s="129" t="s">
        <v>247</v>
      </c>
      <c r="N32" s="130" t="s">
        <v>290</v>
      </c>
      <c r="O32" s="131" t="s">
        <v>247</v>
      </c>
      <c r="P32" s="116" t="s">
        <v>240</v>
      </c>
    </row>
    <row r="33" spans="1:16" ht="30" x14ac:dyDescent="0.25">
      <c r="A33" s="117" t="s">
        <v>314</v>
      </c>
      <c r="B33" s="93" t="s">
        <v>246</v>
      </c>
      <c r="C33" s="94">
        <v>-5.5E-2</v>
      </c>
      <c r="D33" s="95" t="s">
        <v>265</v>
      </c>
      <c r="E33" s="96">
        <v>0.188</v>
      </c>
      <c r="F33" s="97" t="s">
        <v>225</v>
      </c>
      <c r="G33" s="233">
        <v>0.10199999999999999</v>
      </c>
      <c r="H33" s="234" t="s">
        <v>226</v>
      </c>
      <c r="I33" s="94" t="s">
        <v>226</v>
      </c>
      <c r="J33" s="98">
        <v>47</v>
      </c>
      <c r="K33" s="99" t="s">
        <v>226</v>
      </c>
      <c r="L33" s="100" t="s">
        <v>231</v>
      </c>
      <c r="M33" s="101" t="s">
        <v>230</v>
      </c>
      <c r="N33" s="102" t="s">
        <v>229</v>
      </c>
      <c r="O33" s="103" t="s">
        <v>230</v>
      </c>
      <c r="P33" s="100">
        <v>0.47</v>
      </c>
    </row>
    <row r="34" spans="1:16" ht="30" x14ac:dyDescent="0.25">
      <c r="A34" s="104" t="s">
        <v>315</v>
      </c>
      <c r="B34" s="105" t="s">
        <v>246</v>
      </c>
      <c r="C34" s="110">
        <v>-3.4000000000000002E-2</v>
      </c>
      <c r="D34" s="107" t="s">
        <v>300</v>
      </c>
      <c r="E34" s="108">
        <v>0.151</v>
      </c>
      <c r="F34" s="109" t="s">
        <v>225</v>
      </c>
      <c r="G34" s="235">
        <v>0.10199999999999999</v>
      </c>
      <c r="H34" s="236" t="s">
        <v>226</v>
      </c>
      <c r="I34" s="110" t="s">
        <v>226</v>
      </c>
      <c r="J34" s="132">
        <v>65</v>
      </c>
      <c r="K34" s="80" t="s">
        <v>226</v>
      </c>
      <c r="L34" s="116" t="s">
        <v>242</v>
      </c>
      <c r="M34" s="129" t="s">
        <v>242</v>
      </c>
      <c r="N34" s="130" t="s">
        <v>244</v>
      </c>
      <c r="O34" s="131" t="s">
        <v>243</v>
      </c>
      <c r="P34" s="116">
        <v>0.42</v>
      </c>
    </row>
    <row r="35" spans="1:16" ht="30" x14ac:dyDescent="0.25">
      <c r="A35" s="117" t="s">
        <v>316</v>
      </c>
      <c r="B35" s="93" t="s">
        <v>246</v>
      </c>
      <c r="C35" s="94">
        <v>-0.04</v>
      </c>
      <c r="D35" s="93" t="s">
        <v>286</v>
      </c>
      <c r="E35" s="96">
        <v>0.24399999999999999</v>
      </c>
      <c r="F35" s="97"/>
      <c r="G35" s="233"/>
      <c r="H35" s="234" t="s">
        <v>288</v>
      </c>
      <c r="I35" s="94">
        <v>4.1500000000000002E-2</v>
      </c>
      <c r="J35" s="98">
        <v>54</v>
      </c>
      <c r="K35" s="99" t="s">
        <v>226</v>
      </c>
      <c r="L35" s="100" t="s">
        <v>242</v>
      </c>
      <c r="M35" s="101" t="s">
        <v>242</v>
      </c>
      <c r="N35" s="102" t="s">
        <v>244</v>
      </c>
      <c r="O35" s="103" t="s">
        <v>243</v>
      </c>
      <c r="P35" s="100">
        <v>0.56000000000000005</v>
      </c>
    </row>
    <row r="36" spans="1:16" ht="30" x14ac:dyDescent="0.25">
      <c r="A36" s="104" t="s">
        <v>317</v>
      </c>
      <c r="B36" s="105" t="s">
        <v>246</v>
      </c>
      <c r="C36" s="110">
        <v>-4.4999999999999998E-2</v>
      </c>
      <c r="D36" s="107" t="s">
        <v>251</v>
      </c>
      <c r="E36" s="108" t="s">
        <v>235</v>
      </c>
      <c r="F36" s="109"/>
      <c r="G36" s="235"/>
      <c r="H36" s="236" t="s">
        <v>225</v>
      </c>
      <c r="I36" s="110">
        <v>2.8000000000000001E-2</v>
      </c>
      <c r="J36" s="132">
        <v>19</v>
      </c>
      <c r="K36" s="80" t="s">
        <v>226</v>
      </c>
      <c r="L36" s="116" t="s">
        <v>229</v>
      </c>
      <c r="M36" s="129" t="s">
        <v>318</v>
      </c>
      <c r="N36" s="130" t="s">
        <v>231</v>
      </c>
      <c r="O36" s="131" t="s">
        <v>230</v>
      </c>
      <c r="P36" s="116">
        <v>0.37</v>
      </c>
    </row>
    <row r="37" spans="1:16" ht="45" x14ac:dyDescent="0.25">
      <c r="A37" s="117" t="s">
        <v>319</v>
      </c>
      <c r="B37" s="93" t="s">
        <v>246</v>
      </c>
      <c r="C37" s="94">
        <v>-3.9E-2</v>
      </c>
      <c r="D37" s="95" t="s">
        <v>251</v>
      </c>
      <c r="E37" s="96">
        <v>0.19700000000000001</v>
      </c>
      <c r="F37" s="97" t="s">
        <v>288</v>
      </c>
      <c r="G37" s="233">
        <v>0.16400000000000001</v>
      </c>
      <c r="H37" s="234" t="s">
        <v>226</v>
      </c>
      <c r="I37" s="94" t="s">
        <v>226</v>
      </c>
      <c r="J37" s="98">
        <v>4</v>
      </c>
      <c r="K37" s="99" t="s">
        <v>226</v>
      </c>
      <c r="L37" s="119" t="s">
        <v>320</v>
      </c>
      <c r="M37" s="120" t="s">
        <v>320</v>
      </c>
      <c r="N37" s="121" t="s">
        <v>320</v>
      </c>
      <c r="O37" s="122" t="s">
        <v>320</v>
      </c>
      <c r="P37" s="100">
        <v>0.45</v>
      </c>
    </row>
    <row r="38" spans="1:16" ht="45.75" thickBot="1" x14ac:dyDescent="0.3">
      <c r="A38" s="134" t="s">
        <v>321</v>
      </c>
      <c r="B38" s="135" t="s">
        <v>233</v>
      </c>
      <c r="C38" s="136">
        <v>-1.2999999999999999E-2</v>
      </c>
      <c r="D38" s="137" t="s">
        <v>265</v>
      </c>
      <c r="E38" s="138">
        <v>0.35599999999999998</v>
      </c>
      <c r="F38" s="135" t="s">
        <v>225</v>
      </c>
      <c r="G38" s="237">
        <v>0.06</v>
      </c>
      <c r="H38" s="238" t="s">
        <v>226</v>
      </c>
      <c r="I38" s="136" t="s">
        <v>226</v>
      </c>
      <c r="J38" s="139">
        <v>20</v>
      </c>
      <c r="K38" s="140" t="s">
        <v>226</v>
      </c>
      <c r="L38" s="141" t="s">
        <v>322</v>
      </c>
      <c r="M38" s="142" t="s">
        <v>322</v>
      </c>
      <c r="N38" s="143" t="s">
        <v>322</v>
      </c>
      <c r="O38" s="144" t="s">
        <v>322</v>
      </c>
      <c r="P38" s="145">
        <v>0.35</v>
      </c>
    </row>
    <row r="39" spans="1:16" x14ac:dyDescent="0.25">
      <c r="K39" s="80"/>
      <c r="L39" s="80"/>
      <c r="M39" s="80"/>
      <c r="N39" s="80"/>
      <c r="O39" s="80"/>
    </row>
    <row r="40" spans="1:16" x14ac:dyDescent="0.25">
      <c r="K40" s="80"/>
      <c r="L40" s="80"/>
      <c r="M40" s="80"/>
      <c r="N40" s="80"/>
      <c r="O40" s="80"/>
    </row>
    <row r="41" spans="1:16" x14ac:dyDescent="0.25">
      <c r="K41" s="80"/>
      <c r="L41" s="80"/>
      <c r="M41" s="80"/>
      <c r="N41" s="80"/>
      <c r="O41" s="80"/>
    </row>
    <row r="42" spans="1:16" x14ac:dyDescent="0.25">
      <c r="K42" s="80"/>
      <c r="L42" s="80"/>
      <c r="M42" s="80"/>
      <c r="N42" s="80"/>
      <c r="O42" s="80"/>
    </row>
    <row r="43" spans="1:16" x14ac:dyDescent="0.25">
      <c r="K43" s="80"/>
      <c r="L43" s="80"/>
      <c r="M43" s="80"/>
      <c r="N43" s="80"/>
      <c r="O43" s="80"/>
    </row>
    <row r="44" spans="1:16" x14ac:dyDescent="0.25">
      <c r="K44" s="80"/>
      <c r="L44" s="80"/>
      <c r="M44" s="80"/>
      <c r="N44" s="80"/>
      <c r="O44" s="80"/>
    </row>
    <row r="45" spans="1:16" x14ac:dyDescent="0.25">
      <c r="K45" s="80"/>
      <c r="L45" s="80"/>
      <c r="M45" s="80"/>
      <c r="N45" s="80"/>
      <c r="O45" s="80"/>
    </row>
    <row r="46" spans="1:16" x14ac:dyDescent="0.25">
      <c r="K46" s="80"/>
      <c r="L46" s="80"/>
      <c r="M46" s="80"/>
      <c r="N46" s="80"/>
      <c r="O46" s="80"/>
    </row>
    <row r="47" spans="1:16" x14ac:dyDescent="0.25">
      <c r="K47" s="80"/>
      <c r="L47" s="80"/>
      <c r="M47" s="80"/>
      <c r="N47" s="80"/>
      <c r="O47" s="80"/>
    </row>
    <row r="48" spans="1:16" x14ac:dyDescent="0.25">
      <c r="K48" s="80"/>
      <c r="L48" s="80"/>
      <c r="M48" s="80"/>
      <c r="N48" s="80"/>
      <c r="O48" s="80"/>
    </row>
    <row r="49" spans="11:15" x14ac:dyDescent="0.25">
      <c r="K49" s="80"/>
      <c r="L49" s="80"/>
      <c r="M49" s="80"/>
      <c r="N49" s="80"/>
      <c r="O49" s="80"/>
    </row>
    <row r="50" spans="11:15" x14ac:dyDescent="0.25">
      <c r="K50" s="80"/>
      <c r="L50" s="80"/>
      <c r="M50" s="80"/>
      <c r="N50" s="80"/>
      <c r="O50" s="80"/>
    </row>
    <row r="51" spans="11:15" x14ac:dyDescent="0.25">
      <c r="K51" s="80"/>
      <c r="L51" s="80"/>
      <c r="M51" s="80"/>
      <c r="N51" s="80"/>
      <c r="O51" s="80"/>
    </row>
    <row r="52" spans="11:15" x14ac:dyDescent="0.25">
      <c r="K52" s="80"/>
      <c r="L52" s="80"/>
      <c r="M52" s="80"/>
      <c r="N52" s="80"/>
      <c r="O52" s="80"/>
    </row>
    <row r="53" spans="11:15" x14ac:dyDescent="0.25">
      <c r="K53" s="80"/>
      <c r="L53" s="80"/>
      <c r="M53" s="80"/>
      <c r="N53" s="80"/>
      <c r="O53" s="80"/>
    </row>
    <row r="54" spans="11:15" x14ac:dyDescent="0.25">
      <c r="K54" s="80"/>
      <c r="L54" s="80"/>
      <c r="M54" s="80"/>
      <c r="N54" s="80"/>
      <c r="O54" s="80"/>
    </row>
    <row r="55" spans="11:15" x14ac:dyDescent="0.25">
      <c r="K55" s="80"/>
      <c r="L55" s="80"/>
      <c r="M55" s="80"/>
      <c r="N55" s="80"/>
      <c r="O55" s="80"/>
    </row>
    <row r="56" spans="11:15" x14ac:dyDescent="0.25">
      <c r="K56" s="80"/>
      <c r="L56" s="80"/>
      <c r="M56" s="80"/>
      <c r="N56" s="80"/>
      <c r="O56" s="80"/>
    </row>
    <row r="57" spans="11:15" x14ac:dyDescent="0.25">
      <c r="K57" s="80"/>
      <c r="L57" s="80"/>
      <c r="M57" s="80"/>
      <c r="N57" s="80"/>
      <c r="O57" s="80"/>
    </row>
    <row r="58" spans="11:15" x14ac:dyDescent="0.25">
      <c r="K58" s="80"/>
      <c r="L58" s="80"/>
      <c r="M58" s="80"/>
      <c r="N58" s="80"/>
      <c r="O58" s="80"/>
    </row>
    <row r="59" spans="11:15" x14ac:dyDescent="0.25">
      <c r="K59" s="80"/>
      <c r="L59" s="80"/>
      <c r="M59" s="80"/>
      <c r="N59" s="80"/>
      <c r="O59" s="80"/>
    </row>
    <row r="60" spans="11:15" x14ac:dyDescent="0.25">
      <c r="K60" s="80"/>
      <c r="L60" s="80"/>
      <c r="M60" s="80"/>
      <c r="N60" s="80"/>
      <c r="O60" s="80"/>
    </row>
    <row r="61" spans="11:15" x14ac:dyDescent="0.25">
      <c r="K61" s="80"/>
      <c r="L61" s="80"/>
      <c r="M61" s="80"/>
      <c r="N61" s="80"/>
      <c r="O61" s="80"/>
    </row>
    <row r="62" spans="11:15" x14ac:dyDescent="0.25">
      <c r="K62" s="80"/>
      <c r="L62" s="80"/>
      <c r="M62" s="80"/>
      <c r="N62" s="80"/>
      <c r="O62" s="80"/>
    </row>
    <row r="63" spans="11:15" x14ac:dyDescent="0.25">
      <c r="K63" s="80"/>
      <c r="L63" s="80"/>
      <c r="M63" s="80"/>
      <c r="N63" s="80"/>
      <c r="O63" s="80"/>
    </row>
    <row r="64" spans="11:15" x14ac:dyDescent="0.25">
      <c r="K64" s="80"/>
      <c r="L64" s="80"/>
      <c r="M64" s="80"/>
      <c r="N64" s="80"/>
      <c r="O64" s="80"/>
    </row>
    <row r="65" spans="11:15" x14ac:dyDescent="0.25">
      <c r="K65" s="80"/>
      <c r="L65" s="80"/>
      <c r="M65" s="80"/>
      <c r="N65" s="80"/>
      <c r="O65" s="80"/>
    </row>
    <row r="66" spans="11:15" x14ac:dyDescent="0.25">
      <c r="K66" s="80"/>
      <c r="L66" s="80"/>
      <c r="M66" s="80"/>
      <c r="N66" s="80"/>
      <c r="O66" s="80"/>
    </row>
    <row r="67" spans="11:15" x14ac:dyDescent="0.25">
      <c r="K67" s="80"/>
      <c r="L67" s="80"/>
      <c r="M67" s="80"/>
      <c r="N67" s="80"/>
      <c r="O67" s="80"/>
    </row>
    <row r="68" spans="11:15" x14ac:dyDescent="0.25">
      <c r="K68" s="80"/>
      <c r="L68" s="80"/>
      <c r="M68" s="80"/>
      <c r="N68" s="80"/>
      <c r="O68" s="80"/>
    </row>
    <row r="69" spans="11:15" x14ac:dyDescent="0.25">
      <c r="K69" s="80"/>
      <c r="L69" s="80"/>
      <c r="M69" s="80"/>
      <c r="N69" s="80"/>
      <c r="O69" s="80"/>
    </row>
    <row r="70" spans="11:15" x14ac:dyDescent="0.25">
      <c r="K70" s="80"/>
      <c r="L70" s="80"/>
      <c r="M70" s="80"/>
      <c r="N70" s="80"/>
      <c r="O70" s="80"/>
    </row>
    <row r="71" spans="11:15" x14ac:dyDescent="0.25">
      <c r="K71" s="80"/>
      <c r="L71" s="80"/>
      <c r="M71" s="80"/>
      <c r="N71" s="80"/>
      <c r="O71" s="80"/>
    </row>
    <row r="72" spans="11:15" x14ac:dyDescent="0.25">
      <c r="K72" s="80"/>
      <c r="L72" s="80"/>
      <c r="M72" s="80"/>
      <c r="N72" s="80"/>
      <c r="O72" s="80"/>
    </row>
    <row r="73" spans="11:15" x14ac:dyDescent="0.25">
      <c r="K73" s="80"/>
      <c r="L73" s="80"/>
      <c r="M73" s="80"/>
      <c r="N73" s="80"/>
      <c r="O73" s="80"/>
    </row>
    <row r="74" spans="11:15" x14ac:dyDescent="0.25">
      <c r="K74" s="80"/>
      <c r="L74" s="80"/>
      <c r="M74" s="80"/>
      <c r="N74" s="80"/>
      <c r="O74" s="80"/>
    </row>
    <row r="75" spans="11:15" x14ac:dyDescent="0.25">
      <c r="K75" s="80"/>
      <c r="L75" s="80"/>
      <c r="M75" s="80"/>
      <c r="N75" s="80"/>
      <c r="O75" s="80"/>
    </row>
    <row r="76" spans="11:15" x14ac:dyDescent="0.25">
      <c r="K76" s="80"/>
      <c r="L76" s="80"/>
      <c r="M76" s="80"/>
      <c r="N76" s="80"/>
      <c r="O76" s="80"/>
    </row>
    <row r="77" spans="11:15" x14ac:dyDescent="0.25">
      <c r="K77" s="80"/>
      <c r="L77" s="80"/>
      <c r="M77" s="80"/>
      <c r="N77" s="80"/>
      <c r="O77" s="80"/>
    </row>
    <row r="78" spans="11:15" x14ac:dyDescent="0.25">
      <c r="K78" s="80"/>
      <c r="L78" s="80"/>
      <c r="M78" s="80"/>
      <c r="N78" s="80"/>
      <c r="O78" s="80"/>
    </row>
    <row r="79" spans="11:15" x14ac:dyDescent="0.25">
      <c r="K79" s="80"/>
      <c r="L79" s="80"/>
      <c r="M79" s="80"/>
      <c r="N79" s="80"/>
      <c r="O79" s="80"/>
    </row>
    <row r="80" spans="11:15" x14ac:dyDescent="0.25">
      <c r="K80" s="80"/>
      <c r="L80" s="80"/>
      <c r="M80" s="80"/>
      <c r="N80" s="80"/>
      <c r="O80" s="80"/>
    </row>
    <row r="81" spans="11:15" x14ac:dyDescent="0.25">
      <c r="K81" s="80"/>
      <c r="L81" s="80"/>
      <c r="M81" s="80"/>
      <c r="N81" s="80"/>
      <c r="O81" s="80"/>
    </row>
    <row r="82" spans="11:15" x14ac:dyDescent="0.25">
      <c r="K82" s="80"/>
      <c r="L82" s="80"/>
      <c r="M82" s="80"/>
      <c r="N82" s="80"/>
      <c r="O82" s="80"/>
    </row>
    <row r="83" spans="11:15" x14ac:dyDescent="0.25">
      <c r="K83" s="80"/>
      <c r="L83" s="80"/>
      <c r="M83" s="80"/>
      <c r="N83" s="80"/>
      <c r="O83" s="80"/>
    </row>
    <row r="84" spans="11:15" x14ac:dyDescent="0.25">
      <c r="K84" s="80"/>
      <c r="L84" s="80"/>
      <c r="M84" s="80"/>
      <c r="N84" s="80"/>
      <c r="O84" s="80"/>
    </row>
    <row r="85" spans="11:15" x14ac:dyDescent="0.25">
      <c r="K85" s="80"/>
      <c r="L85" s="80"/>
      <c r="M85" s="80"/>
      <c r="N85" s="80"/>
      <c r="O85" s="80"/>
    </row>
    <row r="86" spans="11:15" x14ac:dyDescent="0.25">
      <c r="K86" s="80"/>
      <c r="L86" s="80"/>
      <c r="M86" s="80"/>
      <c r="N86" s="80"/>
      <c r="O86" s="80"/>
    </row>
    <row r="87" spans="11:15" x14ac:dyDescent="0.25">
      <c r="K87" s="80"/>
      <c r="L87" s="80"/>
      <c r="M87" s="80"/>
      <c r="N87" s="80"/>
      <c r="O87" s="80"/>
    </row>
    <row r="88" spans="11:15" x14ac:dyDescent="0.25">
      <c r="K88" s="80"/>
      <c r="L88" s="80"/>
      <c r="M88" s="80"/>
      <c r="N88" s="80"/>
      <c r="O88" s="80"/>
    </row>
    <row r="89" spans="11:15" x14ac:dyDescent="0.25">
      <c r="K89" s="80"/>
      <c r="L89" s="80"/>
      <c r="M89" s="80"/>
      <c r="N89" s="80"/>
      <c r="O89" s="80"/>
    </row>
    <row r="90" spans="11:15" x14ac:dyDescent="0.25">
      <c r="K90" s="80"/>
      <c r="L90" s="80"/>
      <c r="M90" s="80"/>
      <c r="N90" s="80"/>
      <c r="O90" s="80"/>
    </row>
    <row r="91" spans="11:15" x14ac:dyDescent="0.25">
      <c r="K91" s="80"/>
      <c r="L91" s="80"/>
      <c r="M91" s="80"/>
      <c r="N91" s="80"/>
      <c r="O91" s="80"/>
    </row>
    <row r="92" spans="11:15" x14ac:dyDescent="0.25">
      <c r="K92" s="80"/>
      <c r="L92" s="80"/>
      <c r="M92" s="80"/>
      <c r="N92" s="80"/>
      <c r="O92" s="80"/>
    </row>
    <row r="93" spans="11:15" x14ac:dyDescent="0.25">
      <c r="K93" s="80"/>
      <c r="L93" s="80"/>
      <c r="M93" s="80"/>
      <c r="N93" s="80"/>
      <c r="O93" s="80"/>
    </row>
    <row r="94" spans="11:15" x14ac:dyDescent="0.25">
      <c r="K94" s="80"/>
      <c r="L94" s="80"/>
      <c r="M94" s="80"/>
      <c r="N94" s="80"/>
      <c r="O94" s="80"/>
    </row>
    <row r="95" spans="11:15" x14ac:dyDescent="0.25">
      <c r="K95" s="80"/>
      <c r="L95" s="80"/>
      <c r="M95" s="80"/>
      <c r="N95" s="80"/>
      <c r="O95" s="80"/>
    </row>
    <row r="96" spans="11:15" x14ac:dyDescent="0.25">
      <c r="K96" s="80"/>
      <c r="L96" s="80"/>
      <c r="M96" s="80"/>
      <c r="N96" s="80"/>
      <c r="O96" s="80"/>
    </row>
    <row r="97" spans="11:15" x14ac:dyDescent="0.25">
      <c r="K97" s="80"/>
      <c r="L97" s="80"/>
      <c r="M97" s="80"/>
      <c r="N97" s="80"/>
      <c r="O97" s="80"/>
    </row>
    <row r="98" spans="11:15" x14ac:dyDescent="0.25">
      <c r="K98" s="80"/>
      <c r="L98" s="80"/>
      <c r="M98" s="80"/>
      <c r="N98" s="80"/>
      <c r="O98" s="80"/>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sqref="A1:M1"/>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499" t="s">
        <v>323</v>
      </c>
      <c r="B1" s="499"/>
      <c r="C1" s="499"/>
      <c r="D1" s="499"/>
      <c r="E1" s="499"/>
      <c r="F1" s="499"/>
      <c r="G1" s="499"/>
      <c r="H1" s="499"/>
      <c r="I1" s="499"/>
      <c r="J1" s="499"/>
      <c r="K1" s="499"/>
      <c r="L1" s="499"/>
      <c r="M1" s="499"/>
    </row>
    <row r="3" spans="1:13" s="11" customFormat="1" ht="60.6" customHeight="1" x14ac:dyDescent="0.25">
      <c r="A3" s="500" t="s">
        <v>395</v>
      </c>
      <c r="B3" s="500"/>
      <c r="C3" s="500"/>
      <c r="D3" s="500"/>
      <c r="E3" s="500"/>
      <c r="F3" s="500"/>
      <c r="G3" s="500"/>
      <c r="H3" s="500"/>
      <c r="I3" s="500"/>
      <c r="J3" s="500"/>
      <c r="K3" s="500"/>
      <c r="L3" s="500"/>
      <c r="M3" s="500"/>
    </row>
    <row r="4" spans="1:13" ht="72" customHeight="1" x14ac:dyDescent="0.25">
      <c r="A4" s="501" t="s">
        <v>324</v>
      </c>
      <c r="B4" s="501"/>
      <c r="C4" s="501"/>
      <c r="D4" s="501"/>
      <c r="E4" s="501"/>
      <c r="F4" s="501"/>
      <c r="G4" s="501"/>
      <c r="H4" s="501"/>
      <c r="I4" s="501"/>
      <c r="J4" s="501"/>
      <c r="K4" s="501"/>
      <c r="L4" s="501"/>
      <c r="M4" s="501"/>
    </row>
    <row r="5" spans="1:13" ht="40.15" customHeight="1" x14ac:dyDescent="0.25">
      <c r="A5" s="498" t="s">
        <v>325</v>
      </c>
      <c r="B5" s="498"/>
      <c r="C5" s="498"/>
      <c r="D5" s="498"/>
      <c r="E5" s="498"/>
      <c r="F5" s="498"/>
      <c r="G5" s="498"/>
      <c r="H5" s="498"/>
      <c r="I5" s="498"/>
      <c r="J5" s="498"/>
      <c r="K5" s="498"/>
      <c r="L5" s="498"/>
      <c r="M5" s="498"/>
    </row>
    <row r="6" spans="1:13" ht="201.75" customHeight="1" x14ac:dyDescent="0.25">
      <c r="A6" s="615" t="s">
        <v>543</v>
      </c>
      <c r="B6" s="616"/>
      <c r="C6" s="616"/>
      <c r="D6" s="616"/>
      <c r="E6" s="616"/>
      <c r="F6" s="616"/>
      <c r="G6" s="616"/>
      <c r="H6" s="616"/>
      <c r="I6" s="616"/>
      <c r="J6" s="616"/>
      <c r="K6" s="616"/>
      <c r="L6" s="616"/>
      <c r="M6" s="617"/>
    </row>
    <row r="8" spans="1:13" ht="61.9" customHeight="1" x14ac:dyDescent="0.25">
      <c r="A8" s="498" t="s">
        <v>326</v>
      </c>
      <c r="B8" s="498"/>
      <c r="C8" s="498"/>
      <c r="D8" s="498"/>
      <c r="E8" s="498"/>
      <c r="F8" s="498"/>
      <c r="G8" s="498"/>
      <c r="H8" s="498"/>
      <c r="I8" s="498"/>
      <c r="J8" s="498"/>
      <c r="K8" s="498"/>
      <c r="L8" s="498"/>
      <c r="M8" s="498"/>
    </row>
    <row r="9" spans="1:13" ht="79.900000000000006" customHeight="1" x14ac:dyDescent="0.25">
      <c r="A9" s="505" t="s">
        <v>544</v>
      </c>
      <c r="B9" s="505"/>
      <c r="C9" s="505"/>
      <c r="D9" s="505"/>
      <c r="E9" s="505"/>
      <c r="F9" s="505"/>
      <c r="G9" s="505"/>
      <c r="H9" s="505"/>
      <c r="I9" s="505"/>
      <c r="J9" s="505"/>
      <c r="K9" s="505"/>
      <c r="L9" s="505"/>
      <c r="M9" s="505"/>
    </row>
    <row r="10" spans="1:13" ht="24.6" customHeight="1" x14ac:dyDescent="0.25">
      <c r="A10" s="148"/>
      <c r="B10" s="148"/>
      <c r="C10" s="148"/>
      <c r="D10" s="148"/>
      <c r="E10" s="148"/>
      <c r="F10" s="148"/>
      <c r="G10" s="148"/>
      <c r="H10" s="148"/>
      <c r="I10" s="148"/>
      <c r="J10" s="148"/>
      <c r="K10" s="148"/>
      <c r="L10" s="148"/>
      <c r="M10" s="148"/>
    </row>
    <row r="11" spans="1:13" ht="50.45" customHeight="1" x14ac:dyDescent="0.25">
      <c r="A11" s="506" t="s">
        <v>327</v>
      </c>
      <c r="B11" s="506"/>
      <c r="C11" s="506"/>
      <c r="D11" s="506"/>
      <c r="E11" s="506"/>
      <c r="F11" s="506"/>
      <c r="G11" s="506"/>
      <c r="H11" s="506"/>
      <c r="I11" s="506"/>
      <c r="J11" s="506"/>
      <c r="K11" s="506"/>
      <c r="L11" s="506"/>
      <c r="M11" s="506"/>
    </row>
    <row r="12" spans="1:13" ht="79.900000000000006" customHeight="1" x14ac:dyDescent="0.25">
      <c r="A12" s="505" t="s">
        <v>545</v>
      </c>
      <c r="B12" s="505"/>
      <c r="C12" s="505"/>
      <c r="D12" s="505"/>
      <c r="E12" s="505"/>
      <c r="F12" s="505"/>
      <c r="G12" s="505"/>
      <c r="H12" s="505"/>
      <c r="I12" s="505"/>
      <c r="J12" s="505"/>
      <c r="K12" s="505"/>
      <c r="L12" s="505"/>
      <c r="M12" s="505"/>
    </row>
    <row r="14" spans="1:13" ht="60" customHeight="1" x14ac:dyDescent="0.25">
      <c r="A14" s="507" t="s">
        <v>328</v>
      </c>
      <c r="B14" s="507"/>
      <c r="C14" s="507"/>
      <c r="D14" s="507"/>
      <c r="E14" s="507"/>
      <c r="F14" s="507"/>
      <c r="G14" s="507"/>
      <c r="H14" s="507"/>
      <c r="I14" s="507"/>
      <c r="J14" s="507"/>
      <c r="K14" s="507"/>
      <c r="L14" s="507"/>
      <c r="M14" s="507"/>
    </row>
    <row r="15" spans="1:13" ht="108" customHeight="1" x14ac:dyDescent="0.25">
      <c r="A15" s="615" t="s">
        <v>546</v>
      </c>
      <c r="B15" s="616"/>
      <c r="C15" s="616"/>
      <c r="D15" s="616"/>
      <c r="E15" s="616"/>
      <c r="F15" s="616"/>
      <c r="G15" s="616"/>
      <c r="H15" s="616"/>
      <c r="I15" s="616"/>
      <c r="J15" s="616"/>
      <c r="K15" s="616"/>
      <c r="L15" s="616"/>
      <c r="M15" s="617"/>
    </row>
    <row r="17" spans="1:13" ht="51" customHeight="1" x14ac:dyDescent="0.25">
      <c r="A17" s="507" t="s">
        <v>396</v>
      </c>
      <c r="B17" s="507"/>
      <c r="C17" s="507"/>
      <c r="D17" s="507"/>
      <c r="E17" s="507"/>
      <c r="F17" s="507"/>
      <c r="G17" s="507"/>
      <c r="H17" s="507"/>
      <c r="I17" s="507"/>
      <c r="J17" s="507"/>
      <c r="K17" s="507"/>
      <c r="L17" s="507"/>
      <c r="M17" s="507"/>
    </row>
    <row r="18" spans="1:13" ht="183" customHeight="1" x14ac:dyDescent="0.25">
      <c r="A18" s="502" t="s">
        <v>547</v>
      </c>
      <c r="B18" s="503"/>
      <c r="C18" s="503"/>
      <c r="D18" s="503"/>
      <c r="E18" s="503"/>
      <c r="F18" s="503"/>
      <c r="G18" s="503"/>
      <c r="H18" s="503"/>
      <c r="I18" s="503"/>
      <c r="J18" s="503"/>
      <c r="K18" s="503"/>
      <c r="L18" s="503"/>
      <c r="M18" s="504"/>
    </row>
    <row r="19" spans="1:13" ht="22.5" customHeight="1" x14ac:dyDescent="0.25">
      <c r="A19" s="149"/>
      <c r="B19" s="149"/>
      <c r="C19" s="149"/>
      <c r="D19" s="149"/>
      <c r="E19" s="149"/>
      <c r="F19" s="149"/>
      <c r="G19" s="149"/>
      <c r="H19" s="149"/>
      <c r="I19" s="149"/>
      <c r="J19" s="149"/>
      <c r="K19" s="149"/>
      <c r="L19" s="149"/>
      <c r="M19" s="149"/>
    </row>
    <row r="20" spans="1:13" ht="26.25" customHeight="1" x14ac:dyDescent="0.25">
      <c r="A20" s="150"/>
      <c r="B20" s="150"/>
      <c r="C20" s="150"/>
      <c r="D20" s="150"/>
      <c r="E20" s="150"/>
      <c r="F20" s="150"/>
      <c r="G20" s="150"/>
      <c r="H20" s="150"/>
      <c r="I20" s="150"/>
      <c r="J20" s="150"/>
      <c r="K20" s="150"/>
      <c r="L20" s="150"/>
      <c r="M20" s="150"/>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44"/>
  <sheetViews>
    <sheetView workbookViewId="0">
      <selection activeCell="B2" sqref="B2"/>
    </sheetView>
  </sheetViews>
  <sheetFormatPr defaultRowHeight="15" x14ac:dyDescent="0.25"/>
  <cols>
    <col min="1" max="1" width="17.7109375" bestFit="1" customWidth="1"/>
    <col min="2" max="2" width="18" customWidth="1"/>
    <col min="3" max="3" width="13.28515625" customWidth="1"/>
    <col min="4" max="4" width="13.7109375" customWidth="1"/>
    <col min="6" max="6" width="9.28515625" customWidth="1"/>
    <col min="7" max="7" width="9.140625" customWidth="1"/>
  </cols>
  <sheetData>
    <row r="1" spans="1:11" ht="29.25" customHeight="1" x14ac:dyDescent="0.25">
      <c r="A1" s="1" t="s">
        <v>0</v>
      </c>
      <c r="B1" s="511" t="s">
        <v>414</v>
      </c>
      <c r="C1" s="511" t="s">
        <v>415</v>
      </c>
      <c r="D1" s="511" t="s">
        <v>416</v>
      </c>
      <c r="E1" s="2"/>
      <c r="F1" s="531" t="s">
        <v>417</v>
      </c>
      <c r="G1" s="531"/>
      <c r="H1" s="531"/>
      <c r="I1" s="531"/>
    </row>
    <row r="2" spans="1:11" ht="22.5" customHeight="1" x14ac:dyDescent="0.25">
      <c r="A2" s="1" t="s">
        <v>4</v>
      </c>
      <c r="B2" s="512">
        <v>50.536666666666662</v>
      </c>
      <c r="C2" s="512">
        <v>22.711666666666666</v>
      </c>
      <c r="D2" s="512">
        <v>157.11833333333334</v>
      </c>
      <c r="F2" s="531"/>
      <c r="G2" s="531"/>
      <c r="H2" s="531"/>
      <c r="I2" s="531"/>
    </row>
    <row r="3" spans="1:11" ht="25.5" customHeight="1" x14ac:dyDescent="0.25">
      <c r="A3" s="1" t="s">
        <v>1</v>
      </c>
      <c r="B3" s="512">
        <v>5.6483333333333325</v>
      </c>
      <c r="C3" s="512">
        <v>1.9200000000000002</v>
      </c>
      <c r="D3" s="512">
        <v>0</v>
      </c>
      <c r="G3" s="529"/>
      <c r="H3" s="529"/>
      <c r="I3" s="529"/>
      <c r="J3" s="529"/>
      <c r="K3" s="529"/>
    </row>
    <row r="4" spans="1:11" ht="26.25" customHeight="1" x14ac:dyDescent="0.25">
      <c r="A4" s="1" t="s">
        <v>2</v>
      </c>
      <c r="B4" s="512">
        <v>87.053333333333327</v>
      </c>
      <c r="C4" s="512">
        <v>102.73666666666666</v>
      </c>
      <c r="D4" s="512">
        <v>62.226666666666667</v>
      </c>
      <c r="F4" s="530" t="s">
        <v>418</v>
      </c>
      <c r="G4" s="530"/>
      <c r="H4" s="530"/>
      <c r="I4" s="530"/>
      <c r="J4" s="529"/>
      <c r="K4" s="529"/>
    </row>
    <row r="5" spans="1:11" ht="27" customHeight="1" x14ac:dyDescent="0.25">
      <c r="A5" s="2" t="s">
        <v>3</v>
      </c>
      <c r="B5" s="512">
        <v>98.808333333333337</v>
      </c>
      <c r="C5" s="512">
        <v>90.125</v>
      </c>
      <c r="D5" s="512">
        <v>0</v>
      </c>
      <c r="F5" t="s">
        <v>419</v>
      </c>
    </row>
    <row r="6" spans="1:11" x14ac:dyDescent="0.25">
      <c r="A6" s="2"/>
      <c r="C6" s="1"/>
    </row>
    <row r="8" spans="1:11" ht="30" x14ac:dyDescent="0.25">
      <c r="A8" s="11" t="s">
        <v>84</v>
      </c>
    </row>
    <row r="10" spans="1:11" x14ac:dyDescent="0.25">
      <c r="A10" s="11"/>
      <c r="B10" s="513" t="s">
        <v>420</v>
      </c>
      <c r="C10" s="513"/>
      <c r="D10" s="513"/>
      <c r="E10" s="513"/>
      <c r="F10" s="513"/>
      <c r="G10" s="513"/>
      <c r="H10" s="513"/>
      <c r="I10" s="513"/>
    </row>
    <row r="11" spans="1:11" x14ac:dyDescent="0.25">
      <c r="A11" s="514" t="s">
        <v>411</v>
      </c>
      <c r="B11" s="515" t="s">
        <v>421</v>
      </c>
      <c r="C11" s="515"/>
      <c r="D11" s="515"/>
      <c r="E11" s="515"/>
      <c r="F11" s="515"/>
      <c r="G11" s="515"/>
      <c r="H11" s="515"/>
      <c r="I11" s="516" t="s">
        <v>422</v>
      </c>
    </row>
    <row r="12" spans="1:11" x14ac:dyDescent="0.25">
      <c r="A12" s="514"/>
      <c r="B12" s="517" t="s">
        <v>423</v>
      </c>
      <c r="C12" s="517"/>
      <c r="D12" s="517" t="s">
        <v>424</v>
      </c>
      <c r="E12" s="517" t="s">
        <v>425</v>
      </c>
      <c r="F12" s="517" t="s">
        <v>426</v>
      </c>
      <c r="G12" s="517" t="s">
        <v>427</v>
      </c>
      <c r="H12" s="517" t="s">
        <v>45</v>
      </c>
      <c r="I12" s="518"/>
    </row>
    <row r="13" spans="1:11" x14ac:dyDescent="0.25">
      <c r="A13" s="517" t="s">
        <v>428</v>
      </c>
      <c r="B13" s="517">
        <v>2873.8</v>
      </c>
      <c r="C13" s="517"/>
      <c r="D13" s="517">
        <v>1880</v>
      </c>
      <c r="E13" s="517">
        <v>2007.5</v>
      </c>
      <c r="F13" s="517">
        <v>3032.2</v>
      </c>
      <c r="G13" s="517">
        <v>1362.7</v>
      </c>
      <c r="H13" s="517">
        <v>11156.2</v>
      </c>
      <c r="I13" s="517">
        <v>9427.1</v>
      </c>
    </row>
    <row r="14" spans="1:11" x14ac:dyDescent="0.25">
      <c r="A14" s="517" t="s">
        <v>429</v>
      </c>
      <c r="B14" s="517">
        <v>5006.2</v>
      </c>
      <c r="C14" s="517"/>
      <c r="D14" s="517">
        <v>5069.8999999999996</v>
      </c>
      <c r="E14" s="517">
        <v>4459.3999999999996</v>
      </c>
      <c r="F14" s="517">
        <v>5889.2</v>
      </c>
      <c r="G14" s="517">
        <v>5368.9</v>
      </c>
      <c r="H14" s="517">
        <v>25793.599999999999</v>
      </c>
      <c r="I14" s="517">
        <v>0</v>
      </c>
    </row>
    <row r="15" spans="1:11" x14ac:dyDescent="0.25">
      <c r="A15" s="517" t="s">
        <v>430</v>
      </c>
      <c r="B15" s="517">
        <v>3774.9</v>
      </c>
      <c r="C15" s="517"/>
      <c r="D15" s="517">
        <v>4809.8999999999996</v>
      </c>
      <c r="E15" s="517">
        <v>4040.2</v>
      </c>
      <c r="F15" s="517">
        <v>5223.2</v>
      </c>
      <c r="G15" s="517">
        <v>6164.2</v>
      </c>
      <c r="H15" s="517">
        <v>24012.400000000001</v>
      </c>
      <c r="I15" s="517">
        <v>3733.6</v>
      </c>
    </row>
    <row r="16" spans="1:11" x14ac:dyDescent="0.25">
      <c r="A16" s="517" t="s">
        <v>431</v>
      </c>
      <c r="B16" s="517">
        <v>232.2</v>
      </c>
      <c r="C16" s="517"/>
      <c r="D16" s="517">
        <v>262.5</v>
      </c>
      <c r="E16" s="517">
        <v>249.7</v>
      </c>
      <c r="F16" s="517">
        <v>338.9</v>
      </c>
      <c r="G16" s="517">
        <v>115.2</v>
      </c>
      <c r="H16" s="517">
        <v>1198.5</v>
      </c>
      <c r="I16" s="517">
        <v>0</v>
      </c>
    </row>
    <row r="17" spans="1:9" x14ac:dyDescent="0.25">
      <c r="A17" s="517" t="s">
        <v>432</v>
      </c>
      <c r="B17" s="517">
        <v>38.299999999999997</v>
      </c>
      <c r="C17" s="517"/>
      <c r="D17" s="517">
        <v>26.8</v>
      </c>
      <c r="E17" s="517">
        <v>71.099999999999994</v>
      </c>
      <c r="F17" s="517">
        <v>39.299999999999997</v>
      </c>
      <c r="G17" s="517">
        <v>38.6</v>
      </c>
      <c r="H17" s="517">
        <v>214.1</v>
      </c>
      <c r="I17" s="517">
        <v>0</v>
      </c>
    </row>
    <row r="18" spans="1:9" x14ac:dyDescent="0.25">
      <c r="A18" s="519" t="s">
        <v>45</v>
      </c>
      <c r="B18" s="519">
        <v>11925.4</v>
      </c>
      <c r="C18" s="519"/>
      <c r="D18" s="519">
        <v>12049.1</v>
      </c>
      <c r="E18" s="519">
        <v>10827.9</v>
      </c>
      <c r="F18" s="519">
        <v>14522.8</v>
      </c>
      <c r="G18" s="519">
        <v>13049.6</v>
      </c>
      <c r="H18" s="519">
        <v>62374.8</v>
      </c>
      <c r="I18" s="519">
        <v>13160.7</v>
      </c>
    </row>
    <row r="19" spans="1:9" x14ac:dyDescent="0.25">
      <c r="A19" s="517"/>
      <c r="B19" s="517"/>
      <c r="C19" s="517"/>
      <c r="D19" s="517"/>
      <c r="E19" s="517"/>
      <c r="F19" s="517"/>
      <c r="G19" s="517"/>
      <c r="H19" s="517"/>
      <c r="I19" s="517"/>
    </row>
    <row r="21" spans="1:9" ht="15.75" thickBot="1" x14ac:dyDescent="0.3">
      <c r="A21" t="s">
        <v>433</v>
      </c>
    </row>
    <row r="22" spans="1:9" ht="15.75" thickBot="1" x14ac:dyDescent="0.3">
      <c r="A22" s="520" t="s">
        <v>434</v>
      </c>
      <c r="B22" s="521"/>
      <c r="C22" s="521"/>
      <c r="D22" s="521"/>
      <c r="E22" s="521"/>
      <c r="F22" s="521"/>
      <c r="G22" s="522"/>
    </row>
    <row r="23" spans="1:9" ht="15.75" thickBot="1" x14ac:dyDescent="0.3">
      <c r="A23" s="523" t="s">
        <v>435</v>
      </c>
      <c r="B23" s="524" t="s">
        <v>436</v>
      </c>
      <c r="C23" s="524" t="s">
        <v>437</v>
      </c>
      <c r="D23" s="524" t="s">
        <v>438</v>
      </c>
      <c r="E23" s="524" t="s">
        <v>439</v>
      </c>
      <c r="F23" s="524" t="s">
        <v>440</v>
      </c>
      <c r="G23" s="525" t="s">
        <v>45</v>
      </c>
    </row>
    <row r="24" spans="1:9" ht="15.75" thickBot="1" x14ac:dyDescent="0.3">
      <c r="A24" s="526" t="s">
        <v>441</v>
      </c>
      <c r="B24" s="527"/>
      <c r="C24" s="527"/>
      <c r="D24" s="527"/>
      <c r="E24" s="527"/>
      <c r="F24" s="527"/>
      <c r="G24" s="527"/>
    </row>
    <row r="25" spans="1:9" ht="15.75" thickBot="1" x14ac:dyDescent="0.3">
      <c r="A25" s="526" t="s">
        <v>442</v>
      </c>
      <c r="B25" s="528">
        <v>25.22</v>
      </c>
      <c r="C25" s="528">
        <v>26.4</v>
      </c>
      <c r="D25" s="528">
        <v>29.28</v>
      </c>
      <c r="E25" s="528">
        <v>31.23</v>
      </c>
      <c r="F25" s="528">
        <v>31.84</v>
      </c>
      <c r="G25" s="528">
        <v>143.97</v>
      </c>
    </row>
    <row r="26" spans="1:9" ht="15.75" thickBot="1" x14ac:dyDescent="0.3">
      <c r="A26" s="526" t="s">
        <v>443</v>
      </c>
      <c r="B26" s="528">
        <v>9.1999999999999993</v>
      </c>
      <c r="C26" s="528">
        <v>9.99</v>
      </c>
      <c r="D26" s="528">
        <v>11.71</v>
      </c>
      <c r="E26" s="528">
        <v>12.65</v>
      </c>
      <c r="F26" s="528">
        <v>13.11</v>
      </c>
      <c r="G26" s="528">
        <v>56.66</v>
      </c>
    </row>
    <row r="27" spans="1:9" ht="15.75" thickBot="1" x14ac:dyDescent="0.3">
      <c r="A27" s="526" t="s">
        <v>444</v>
      </c>
      <c r="B27" s="528">
        <v>11.95</v>
      </c>
      <c r="C27" s="528">
        <v>14.51</v>
      </c>
      <c r="D27" s="528">
        <v>15.69</v>
      </c>
      <c r="E27" s="528">
        <v>17.600000000000001</v>
      </c>
      <c r="F27" s="528">
        <v>20.350000000000001</v>
      </c>
      <c r="G27" s="528">
        <v>80.099999999999994</v>
      </c>
    </row>
    <row r="28" spans="1:9" ht="15.75" thickBot="1" x14ac:dyDescent="0.3">
      <c r="A28" s="526" t="s">
        <v>445</v>
      </c>
      <c r="B28" s="528">
        <v>5.92</v>
      </c>
      <c r="C28" s="528">
        <v>9.35</v>
      </c>
      <c r="D28" s="528">
        <v>10.84</v>
      </c>
      <c r="E28" s="528">
        <v>12</v>
      </c>
      <c r="F28" s="528">
        <v>13</v>
      </c>
      <c r="G28" s="528">
        <v>51.11</v>
      </c>
    </row>
    <row r="29" spans="1:9" ht="15.75" thickBot="1" x14ac:dyDescent="0.3">
      <c r="A29" s="526" t="s">
        <v>446</v>
      </c>
      <c r="B29" s="528">
        <v>2.2400000000000002</v>
      </c>
      <c r="C29" s="528">
        <v>2.68</v>
      </c>
      <c r="D29" s="528">
        <v>3.34</v>
      </c>
      <c r="E29" s="528">
        <v>3.91</v>
      </c>
      <c r="F29" s="528">
        <v>4.4400000000000004</v>
      </c>
      <c r="G29" s="528">
        <v>16.600000000000001</v>
      </c>
    </row>
    <row r="30" spans="1:9" ht="15.75" thickBot="1" x14ac:dyDescent="0.3">
      <c r="A30" s="526" t="s">
        <v>447</v>
      </c>
      <c r="B30" s="528">
        <v>6.7</v>
      </c>
      <c r="C30" s="528">
        <v>7.34</v>
      </c>
      <c r="D30" s="528">
        <v>7.74</v>
      </c>
      <c r="E30" s="528">
        <v>7.94</v>
      </c>
      <c r="F30" s="528">
        <v>8.15</v>
      </c>
      <c r="G30" s="528">
        <v>37.85</v>
      </c>
    </row>
    <row r="31" spans="1:9" ht="15.75" thickBot="1" x14ac:dyDescent="0.3">
      <c r="A31" s="526" t="s">
        <v>448</v>
      </c>
      <c r="B31" s="528">
        <v>61.22</v>
      </c>
      <c r="C31" s="528">
        <v>70.260000000000005</v>
      </c>
      <c r="D31" s="528">
        <v>78.58</v>
      </c>
      <c r="E31" s="528">
        <v>85.33</v>
      </c>
      <c r="F31" s="528">
        <v>90.89</v>
      </c>
      <c r="G31" s="528">
        <v>386.28</v>
      </c>
    </row>
    <row r="32" spans="1:9" ht="15.75" thickBot="1" x14ac:dyDescent="0.3">
      <c r="A32" s="526" t="s">
        <v>449</v>
      </c>
      <c r="B32" s="528">
        <v>5.33</v>
      </c>
      <c r="C32" s="528">
        <v>7.83</v>
      </c>
      <c r="D32" s="528">
        <v>5</v>
      </c>
      <c r="E32" s="528">
        <v>5</v>
      </c>
      <c r="F32" s="528">
        <v>5</v>
      </c>
      <c r="G32" s="528">
        <v>28.17</v>
      </c>
    </row>
    <row r="33" spans="1:7" ht="15.75" thickBot="1" x14ac:dyDescent="0.3">
      <c r="A33" s="526" t="s">
        <v>450</v>
      </c>
      <c r="B33" s="528">
        <v>50.83</v>
      </c>
      <c r="C33" s="528">
        <v>46.83</v>
      </c>
      <c r="D33" s="528">
        <v>47.67</v>
      </c>
      <c r="E33" s="528">
        <v>59.3</v>
      </c>
      <c r="F33" s="528">
        <v>59.56</v>
      </c>
      <c r="G33" s="528">
        <v>264.19</v>
      </c>
    </row>
    <row r="34" spans="1:7" ht="15.75" thickBot="1" x14ac:dyDescent="0.3">
      <c r="A34" s="526" t="s">
        <v>451</v>
      </c>
      <c r="B34" s="528">
        <v>5.5</v>
      </c>
      <c r="C34" s="528">
        <v>11.42</v>
      </c>
      <c r="D34" s="528">
        <v>12.73</v>
      </c>
      <c r="E34" s="528">
        <v>14.36</v>
      </c>
      <c r="F34" s="528">
        <v>15.42</v>
      </c>
      <c r="G34" s="528">
        <v>59.42</v>
      </c>
    </row>
    <row r="35" spans="1:7" ht="15.75" thickBot="1" x14ac:dyDescent="0.3">
      <c r="A35" s="526" t="s">
        <v>452</v>
      </c>
      <c r="B35" s="528">
        <v>28.69</v>
      </c>
      <c r="C35" s="528">
        <v>33.590000000000003</v>
      </c>
      <c r="D35" s="528">
        <v>42.82</v>
      </c>
      <c r="E35" s="528">
        <v>47.43</v>
      </c>
      <c r="F35" s="528">
        <v>52.43</v>
      </c>
      <c r="G35" s="528">
        <v>204.95</v>
      </c>
    </row>
    <row r="36" spans="1:7" ht="15.75" thickBot="1" x14ac:dyDescent="0.3">
      <c r="A36" s="526" t="s">
        <v>453</v>
      </c>
      <c r="B36" s="528">
        <v>1.67</v>
      </c>
      <c r="C36" s="528">
        <v>3.14</v>
      </c>
      <c r="D36" s="528">
        <v>3.64</v>
      </c>
      <c r="E36" s="528">
        <v>3.97</v>
      </c>
      <c r="F36" s="528">
        <v>4.1399999999999997</v>
      </c>
      <c r="G36" s="528">
        <v>16.559999999999999</v>
      </c>
    </row>
    <row r="37" spans="1:7" ht="15.75" thickBot="1" x14ac:dyDescent="0.3">
      <c r="A37" s="526" t="s">
        <v>454</v>
      </c>
      <c r="B37" s="528">
        <v>43.41</v>
      </c>
      <c r="C37" s="528">
        <v>53.14</v>
      </c>
      <c r="D37" s="528">
        <v>59.89</v>
      </c>
      <c r="E37" s="528">
        <v>71.010000000000005</v>
      </c>
      <c r="F37" s="528">
        <v>72.790000000000006</v>
      </c>
      <c r="G37" s="528">
        <v>300.24</v>
      </c>
    </row>
    <row r="38" spans="1:7" ht="15.75" thickBot="1" x14ac:dyDescent="0.3">
      <c r="A38" s="526" t="s">
        <v>455</v>
      </c>
      <c r="B38" s="528">
        <v>27.67</v>
      </c>
      <c r="C38" s="528">
        <v>26.59</v>
      </c>
      <c r="D38" s="528">
        <v>25.58</v>
      </c>
      <c r="E38" s="528">
        <v>28.79</v>
      </c>
      <c r="F38" s="528">
        <v>27.84</v>
      </c>
      <c r="G38" s="528">
        <v>136.47</v>
      </c>
    </row>
    <row r="39" spans="1:7" ht="15.75" thickBot="1" x14ac:dyDescent="0.3">
      <c r="A39" s="526" t="s">
        <v>456</v>
      </c>
      <c r="B39" s="528">
        <v>3.34</v>
      </c>
      <c r="C39" s="528">
        <v>3.55</v>
      </c>
      <c r="D39" s="528">
        <v>3.93</v>
      </c>
      <c r="E39" s="528">
        <v>4.3</v>
      </c>
      <c r="F39" s="528">
        <v>4.58</v>
      </c>
      <c r="G39" s="528">
        <v>19.7</v>
      </c>
    </row>
    <row r="40" spans="1:7" ht="15.75" thickBot="1" x14ac:dyDescent="0.3">
      <c r="A40" s="523" t="s">
        <v>457</v>
      </c>
      <c r="B40" s="524">
        <v>227.67</v>
      </c>
      <c r="C40" s="524">
        <v>256.33999999999997</v>
      </c>
      <c r="D40" s="524">
        <v>279.83</v>
      </c>
      <c r="E40" s="524">
        <v>319.5</v>
      </c>
      <c r="F40" s="524">
        <v>332.63</v>
      </c>
      <c r="G40" s="524">
        <v>1415.97</v>
      </c>
    </row>
    <row r="41" spans="1:7" ht="15.75" thickBot="1" x14ac:dyDescent="0.3">
      <c r="A41" s="523" t="s">
        <v>458</v>
      </c>
      <c r="B41" s="524">
        <v>99.96</v>
      </c>
      <c r="C41" s="524">
        <v>118.41</v>
      </c>
      <c r="D41" s="524">
        <v>132.88999999999999</v>
      </c>
      <c r="E41" s="524">
        <v>147.56</v>
      </c>
      <c r="F41" s="524">
        <v>161.38999999999999</v>
      </c>
      <c r="G41" s="524">
        <v>660.19</v>
      </c>
    </row>
    <row r="42" spans="1:7" ht="15.75" thickBot="1" x14ac:dyDescent="0.3">
      <c r="A42" s="523" t="s">
        <v>459</v>
      </c>
      <c r="B42" s="524">
        <v>15.38</v>
      </c>
      <c r="C42" s="524">
        <v>17.239999999999998</v>
      </c>
      <c r="D42" s="524">
        <v>18.940000000000001</v>
      </c>
      <c r="E42" s="524">
        <v>20.67</v>
      </c>
      <c r="F42" s="524">
        <v>22.72</v>
      </c>
      <c r="G42" s="524">
        <v>96.62</v>
      </c>
    </row>
    <row r="43" spans="1:7" ht="15.75" thickBot="1" x14ac:dyDescent="0.3">
      <c r="A43" s="523" t="s">
        <v>460</v>
      </c>
      <c r="B43" s="524">
        <v>2.33</v>
      </c>
      <c r="C43" s="524">
        <v>3.5</v>
      </c>
      <c r="D43" s="524">
        <v>17.920000000000002</v>
      </c>
      <c r="E43" s="524">
        <v>19.32</v>
      </c>
      <c r="F43" s="524">
        <v>21.67</v>
      </c>
      <c r="G43" s="524">
        <v>64.73</v>
      </c>
    </row>
    <row r="44" spans="1:7" ht="15.75" thickBot="1" x14ac:dyDescent="0.3">
      <c r="A44" s="523" t="s">
        <v>461</v>
      </c>
      <c r="B44" s="524">
        <v>345.33</v>
      </c>
      <c r="C44" s="524">
        <v>395.49</v>
      </c>
      <c r="D44" s="524">
        <v>449.57</v>
      </c>
      <c r="E44" s="524">
        <v>507.05</v>
      </c>
      <c r="F44" s="524">
        <v>538.41</v>
      </c>
      <c r="G44" s="524">
        <v>2235.84</v>
      </c>
    </row>
  </sheetData>
  <mergeCells count="7">
    <mergeCell ref="F1:I2"/>
    <mergeCell ref="F4:I4"/>
    <mergeCell ref="B10:I10"/>
    <mergeCell ref="A11:A12"/>
    <mergeCell ref="B11:H11"/>
    <mergeCell ref="I11:I12"/>
    <mergeCell ref="A22:G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C15" sqref="C15"/>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347</v>
      </c>
      <c r="B2">
        <v>1160</v>
      </c>
      <c r="C2">
        <v>1180</v>
      </c>
      <c r="D2">
        <v>1250</v>
      </c>
      <c r="E2">
        <v>1320</v>
      </c>
      <c r="F2">
        <v>1410</v>
      </c>
      <c r="G2">
        <v>1520</v>
      </c>
      <c r="H2">
        <v>1640</v>
      </c>
      <c r="I2">
        <v>1710</v>
      </c>
      <c r="J2">
        <v>1800</v>
      </c>
      <c r="K2">
        <v>1960</v>
      </c>
      <c r="L2">
        <v>2040</v>
      </c>
      <c r="M2">
        <v>2150</v>
      </c>
      <c r="N2">
        <v>2240</v>
      </c>
      <c r="O2">
        <v>2420</v>
      </c>
      <c r="P2">
        <v>2650</v>
      </c>
      <c r="Q2">
        <v>2940</v>
      </c>
      <c r="R2">
        <v>3260</v>
      </c>
      <c r="S2">
        <v>3640</v>
      </c>
      <c r="T2">
        <v>3800</v>
      </c>
      <c r="U2">
        <v>4100</v>
      </c>
      <c r="V2">
        <v>4500</v>
      </c>
      <c r="W2">
        <v>4840</v>
      </c>
      <c r="X2">
        <v>5080</v>
      </c>
      <c r="Y2">
        <v>5350</v>
      </c>
    </row>
    <row r="3" spans="1:25" x14ac:dyDescent="0.25">
      <c r="A3" t="s">
        <v>348</v>
      </c>
      <c r="B3">
        <v>1005689042765.2949</v>
      </c>
      <c r="C3">
        <v>1047796005961.7557</v>
      </c>
      <c r="D3">
        <v>1130355081580.531</v>
      </c>
      <c r="E3">
        <v>1214093364771.7639</v>
      </c>
      <c r="F3">
        <v>1323837997358.2732</v>
      </c>
      <c r="G3">
        <v>1456086131683.2783</v>
      </c>
      <c r="H3">
        <v>1597414481390.188</v>
      </c>
      <c r="I3">
        <v>1692106462669.3435</v>
      </c>
      <c r="J3">
        <v>1816421853191.2288</v>
      </c>
      <c r="K3">
        <v>2006761689689.0833</v>
      </c>
      <c r="L3">
        <v>2125298550163.9209</v>
      </c>
      <c r="M3">
        <v>2282985233512.9844</v>
      </c>
      <c r="N3">
        <v>2410891488330.7026</v>
      </c>
      <c r="O3">
        <v>2650338960979.1182</v>
      </c>
      <c r="P3">
        <v>2940052620083.3081</v>
      </c>
      <c r="Q3">
        <v>3315831544741.769</v>
      </c>
      <c r="R3">
        <v>3731846199153.6357</v>
      </c>
      <c r="S3">
        <v>4222244180425.6504</v>
      </c>
      <c r="T3">
        <v>4463371955562.7314</v>
      </c>
      <c r="U3">
        <v>4879927548967.3564</v>
      </c>
      <c r="V3">
        <v>5421133152120.4229</v>
      </c>
      <c r="W3">
        <v>5912128493484.1904</v>
      </c>
      <c r="X3">
        <v>6284372356128.9697</v>
      </c>
      <c r="Y3">
        <v>6699535464647.8096</v>
      </c>
    </row>
    <row r="4" spans="1:25" x14ac:dyDescent="0.25">
      <c r="A4" t="s">
        <v>35</v>
      </c>
      <c r="B4" s="27">
        <f>('Chart IV - Epi'!B4)</f>
        <v>94000</v>
      </c>
      <c r="C4" s="27">
        <f>('Chart IV - Epi'!C4)</f>
        <v>160000</v>
      </c>
      <c r="D4" s="27">
        <f>('Chart IV - Epi'!D4)</f>
        <v>260000</v>
      </c>
      <c r="E4" s="27">
        <f>('Chart IV - Epi'!E4)</f>
        <v>410000</v>
      </c>
      <c r="F4" s="27">
        <f>('Chart IV - Epi'!F4)</f>
        <v>630000</v>
      </c>
      <c r="G4" s="27">
        <f>('Chart IV - Epi'!G4)</f>
        <v>910000</v>
      </c>
      <c r="H4" s="27">
        <f>('Chart IV - Epi'!H4)</f>
        <v>1200000</v>
      </c>
      <c r="I4" s="27">
        <f>('Chart IV - Epi'!I4)</f>
        <v>1500000</v>
      </c>
      <c r="J4" s="27">
        <f>('Chart IV - Epi'!J4)</f>
        <v>1800000</v>
      </c>
      <c r="K4" s="27">
        <f>('Chart IV - Epi'!K4)</f>
        <v>2100000</v>
      </c>
      <c r="L4" s="27">
        <f>('Chart IV - Epi'!L4)</f>
        <v>2200000</v>
      </c>
      <c r="M4" s="27">
        <f>('Chart IV - Epi'!M4)</f>
        <v>2400000</v>
      </c>
      <c r="N4" s="27">
        <f>('Chart IV - Epi'!N4)</f>
        <v>2400000</v>
      </c>
      <c r="O4" s="27">
        <f>('Chart IV - Epi'!O4)</f>
        <v>2400000</v>
      </c>
      <c r="P4" s="27">
        <f>('Chart IV - Epi'!P4)</f>
        <v>2400000</v>
      </c>
      <c r="Q4" s="27">
        <f>('Chart IV - Epi'!Q4)</f>
        <v>2400000</v>
      </c>
      <c r="R4" s="27">
        <f>('Chart IV - Epi'!R4)</f>
        <v>2300000</v>
      </c>
      <c r="S4" s="27">
        <f>('Chart IV - Epi'!S4)</f>
        <v>2300000</v>
      </c>
      <c r="T4" s="27">
        <f>('Chart IV - Epi'!T4)</f>
        <v>2200000</v>
      </c>
      <c r="U4" s="27">
        <f>('Chart IV - Epi'!U4)</f>
        <v>2100000</v>
      </c>
      <c r="V4" s="27">
        <f>('Chart IV - Epi'!V4)</f>
        <v>2100000</v>
      </c>
      <c r="W4" s="27">
        <f>('Chart IV - Epi'!W4)</f>
        <v>2100000</v>
      </c>
      <c r="X4" s="27">
        <f>('Chart IV - Epi'!X4)</f>
        <v>2100000</v>
      </c>
      <c r="Y4" s="27">
        <f>('Chart IV - Epi'!Y4)</f>
        <v>2100000</v>
      </c>
    </row>
    <row r="5" spans="1:25" x14ac:dyDescent="0.25">
      <c r="A5" t="s">
        <v>349</v>
      </c>
      <c r="B5">
        <f>B3/B4</f>
        <v>10698819.603886116</v>
      </c>
      <c r="C5">
        <f t="shared" ref="C5:Y5" si="0">C3/C4</f>
        <v>6548725.0372609729</v>
      </c>
      <c r="D5">
        <f t="shared" si="0"/>
        <v>4347519.544540504</v>
      </c>
      <c r="E5">
        <f t="shared" si="0"/>
        <v>2961203.3287116191</v>
      </c>
      <c r="F5">
        <f t="shared" si="0"/>
        <v>2101330.1545369416</v>
      </c>
      <c r="G5">
        <f t="shared" si="0"/>
        <v>1600094.6502014047</v>
      </c>
      <c r="H5">
        <f t="shared" si="0"/>
        <v>1331178.7344918232</v>
      </c>
      <c r="I5">
        <f t="shared" si="0"/>
        <v>1128070.9751128957</v>
      </c>
      <c r="J5">
        <f t="shared" si="0"/>
        <v>1009123.2517729049</v>
      </c>
      <c r="K5">
        <f t="shared" si="0"/>
        <v>955600.80461384915</v>
      </c>
      <c r="L5">
        <f t="shared" si="0"/>
        <v>966044.79552905494</v>
      </c>
      <c r="M5">
        <f t="shared" si="0"/>
        <v>951243.84729707683</v>
      </c>
      <c r="N5">
        <f t="shared" si="0"/>
        <v>1004538.1201377928</v>
      </c>
      <c r="O5">
        <f t="shared" si="0"/>
        <v>1104307.900407966</v>
      </c>
      <c r="P5">
        <f t="shared" si="0"/>
        <v>1225021.9250347116</v>
      </c>
      <c r="Q5">
        <f t="shared" si="0"/>
        <v>1381596.4769757371</v>
      </c>
      <c r="R5">
        <f t="shared" si="0"/>
        <v>1622541.8257189721</v>
      </c>
      <c r="S5">
        <f t="shared" si="0"/>
        <v>1835758.3393155001</v>
      </c>
      <c r="T5">
        <f t="shared" si="0"/>
        <v>2028805.4343466961</v>
      </c>
      <c r="U5">
        <f t="shared" si="0"/>
        <v>2323775.0233177887</v>
      </c>
      <c r="V5">
        <f t="shared" si="0"/>
        <v>2581491.9772002012</v>
      </c>
      <c r="W5">
        <f t="shared" si="0"/>
        <v>2815299.2826115191</v>
      </c>
      <c r="X5">
        <f t="shared" si="0"/>
        <v>2992558.2648233189</v>
      </c>
      <c r="Y5">
        <f t="shared" si="0"/>
        <v>3190254.9831656236</v>
      </c>
    </row>
    <row r="7" spans="1:25" x14ac:dyDescent="0.25">
      <c r="A7" t="s">
        <v>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10"/>
  <sheetViews>
    <sheetView workbookViewId="0">
      <selection activeCell="I9" sqref="I9"/>
    </sheetView>
  </sheetViews>
  <sheetFormatPr defaultRowHeight="15" x14ac:dyDescent="0.25"/>
  <cols>
    <col min="1" max="1" width="13.7109375" customWidth="1"/>
    <col min="2" max="2" width="16.7109375" customWidth="1"/>
  </cols>
  <sheetData>
    <row r="1" spans="1:9" x14ac:dyDescent="0.3">
      <c r="A1" s="1" t="s">
        <v>0</v>
      </c>
      <c r="B1" s="1" t="s">
        <v>40</v>
      </c>
      <c r="D1" t="s">
        <v>411</v>
      </c>
      <c r="I1" t="s">
        <v>412</v>
      </c>
    </row>
    <row r="2" spans="1:9" x14ac:dyDescent="0.25">
      <c r="A2" s="1" t="s">
        <v>35</v>
      </c>
      <c r="B2" s="5">
        <v>2088642</v>
      </c>
      <c r="D2" s="508" t="s">
        <v>407</v>
      </c>
    </row>
    <row r="3" spans="1:9" x14ac:dyDescent="0.25">
      <c r="A3" s="1" t="s">
        <v>41</v>
      </c>
      <c r="B3" s="509">
        <v>1758748</v>
      </c>
      <c r="D3" s="508" t="s">
        <v>408</v>
      </c>
    </row>
    <row r="4" spans="1:9" x14ac:dyDescent="0.25">
      <c r="A4" s="1" t="s">
        <v>42</v>
      </c>
      <c r="B4" s="509">
        <v>810339</v>
      </c>
      <c r="D4" s="508" t="s">
        <v>409</v>
      </c>
    </row>
    <row r="5" spans="1:9" x14ac:dyDescent="0.25">
      <c r="A5" s="1" t="s">
        <v>43</v>
      </c>
      <c r="B5" s="509">
        <f>B4*0.9</f>
        <v>729305.1</v>
      </c>
      <c r="D5" s="508" t="s">
        <v>410</v>
      </c>
      <c r="I5" s="510" t="s">
        <v>413</v>
      </c>
    </row>
    <row r="6" spans="1:9" ht="30" x14ac:dyDescent="0.25">
      <c r="A6" s="11" t="s">
        <v>350</v>
      </c>
      <c r="B6" s="6"/>
    </row>
    <row r="8" spans="1:9" x14ac:dyDescent="0.25">
      <c r="A8" t="s">
        <v>85</v>
      </c>
    </row>
    <row r="10" spans="1:9" x14ac:dyDescent="0.25">
      <c r="A10" t="s">
        <v>351</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M1" sqref="M1: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9" t="s">
        <v>83</v>
      </c>
      <c r="C2" s="9" t="s">
        <v>83</v>
      </c>
      <c r="D2" s="9" t="s">
        <v>83</v>
      </c>
      <c r="E2" s="9" t="s">
        <v>83</v>
      </c>
      <c r="F2" s="10">
        <v>0.1</v>
      </c>
      <c r="G2" s="10">
        <v>0.2</v>
      </c>
      <c r="H2" s="10">
        <v>0.2</v>
      </c>
      <c r="I2" s="10">
        <v>0.3</v>
      </c>
      <c r="J2" s="10">
        <v>0.3</v>
      </c>
      <c r="K2" s="10">
        <v>0.4</v>
      </c>
      <c r="L2" s="10">
        <v>0.4</v>
      </c>
      <c r="M2" s="10">
        <v>0.4</v>
      </c>
      <c r="N2" s="10">
        <v>0.4</v>
      </c>
      <c r="O2" s="10">
        <v>0.4</v>
      </c>
      <c r="P2" s="10">
        <v>0.4</v>
      </c>
      <c r="Q2" s="10">
        <v>0.4</v>
      </c>
      <c r="R2" s="10">
        <v>0.4</v>
      </c>
      <c r="S2" s="10">
        <v>0.3</v>
      </c>
      <c r="T2" s="10">
        <v>0.3</v>
      </c>
      <c r="U2" s="10">
        <v>0.3</v>
      </c>
      <c r="V2" s="10">
        <v>0.3</v>
      </c>
      <c r="W2" s="10">
        <v>0.3</v>
      </c>
      <c r="X2" s="10">
        <v>0.3</v>
      </c>
      <c r="Y2" s="10">
        <v>0.27</v>
      </c>
    </row>
    <row r="3" spans="1:25" x14ac:dyDescent="0.25">
      <c r="A3" t="s">
        <v>6</v>
      </c>
      <c r="B3" s="10">
        <v>0.01</v>
      </c>
      <c r="C3" s="10">
        <v>0.01</v>
      </c>
      <c r="D3" s="10">
        <v>0.02</v>
      </c>
      <c r="E3" s="10">
        <v>0.04</v>
      </c>
      <c r="F3" s="10">
        <v>0.05</v>
      </c>
      <c r="G3" s="10">
        <v>0.06</v>
      </c>
      <c r="H3" s="10">
        <v>7.0000000000000007E-2</v>
      </c>
      <c r="I3" s="10">
        <v>7.0000000000000007E-2</v>
      </c>
      <c r="J3" s="10">
        <v>7.0000000000000007E-2</v>
      </c>
      <c r="K3" s="10">
        <v>0.06</v>
      </c>
      <c r="L3" s="10">
        <v>0.05</v>
      </c>
      <c r="M3" s="10">
        <v>0.05</v>
      </c>
      <c r="N3" s="10">
        <v>0.04</v>
      </c>
      <c r="O3" s="10">
        <v>0.03</v>
      </c>
      <c r="P3" s="10">
        <v>0.03</v>
      </c>
      <c r="Q3" s="10">
        <v>0.02</v>
      </c>
      <c r="R3" s="10">
        <v>0.02</v>
      </c>
      <c r="S3" s="10">
        <v>0.02</v>
      </c>
      <c r="T3" s="10">
        <v>0.02</v>
      </c>
      <c r="U3" s="10">
        <v>0.02</v>
      </c>
      <c r="V3" s="10">
        <v>0.02</v>
      </c>
      <c r="W3" s="10">
        <v>0.02</v>
      </c>
      <c r="X3" s="10">
        <v>0.02</v>
      </c>
      <c r="Y3" s="10">
        <v>0.02</v>
      </c>
    </row>
    <row r="4" spans="1:25" x14ac:dyDescent="0.25">
      <c r="A4" t="s">
        <v>35</v>
      </c>
      <c r="B4" s="9">
        <v>94000</v>
      </c>
      <c r="C4" s="9">
        <v>160000</v>
      </c>
      <c r="D4" s="9">
        <v>260000</v>
      </c>
      <c r="E4" s="9">
        <v>410000</v>
      </c>
      <c r="F4" s="9">
        <v>630000</v>
      </c>
      <c r="G4" s="9">
        <v>910000</v>
      </c>
      <c r="H4" s="9">
        <v>1200000</v>
      </c>
      <c r="I4" s="9">
        <v>1500000</v>
      </c>
      <c r="J4" s="9">
        <v>1800000</v>
      </c>
      <c r="K4" s="9">
        <v>2100000</v>
      </c>
      <c r="L4" s="9">
        <v>2200000</v>
      </c>
      <c r="M4" s="9">
        <v>2400000</v>
      </c>
      <c r="N4" s="9">
        <v>2400000</v>
      </c>
      <c r="O4" s="9">
        <v>2400000</v>
      </c>
      <c r="P4" s="9">
        <v>2400000</v>
      </c>
      <c r="Q4" s="9">
        <v>2400000</v>
      </c>
      <c r="R4" s="9">
        <v>2300000</v>
      </c>
      <c r="S4" s="9">
        <v>2300000</v>
      </c>
      <c r="T4" s="9">
        <v>2200000</v>
      </c>
      <c r="U4" s="9">
        <v>2100000</v>
      </c>
      <c r="V4" s="9">
        <v>2100000</v>
      </c>
      <c r="W4" s="9">
        <v>2100000</v>
      </c>
      <c r="X4" s="9">
        <v>2100000</v>
      </c>
      <c r="Y4" s="9">
        <v>2100000</v>
      </c>
    </row>
    <row r="5" spans="1:25" x14ac:dyDescent="0.25">
      <c r="A5" t="s">
        <v>82</v>
      </c>
      <c r="B5" s="10">
        <v>2000</v>
      </c>
      <c r="C5" s="10">
        <v>3100</v>
      </c>
      <c r="D5" s="10">
        <v>5000</v>
      </c>
      <c r="E5" s="10">
        <v>8100</v>
      </c>
      <c r="F5" s="9">
        <v>13000</v>
      </c>
      <c r="G5" s="9">
        <v>21000</v>
      </c>
      <c r="H5" s="9">
        <v>32000</v>
      </c>
      <c r="I5" s="9">
        <v>46000</v>
      </c>
      <c r="J5" s="9">
        <v>65000</v>
      </c>
      <c r="K5" s="9">
        <v>86000</v>
      </c>
      <c r="L5" s="9">
        <v>110000</v>
      </c>
      <c r="M5" s="9">
        <v>130000</v>
      </c>
      <c r="N5" s="9">
        <v>160000</v>
      </c>
      <c r="O5" s="9">
        <v>180000</v>
      </c>
      <c r="P5" s="9">
        <v>190000</v>
      </c>
      <c r="Q5" s="9">
        <v>210000</v>
      </c>
      <c r="R5" s="9">
        <v>210000</v>
      </c>
      <c r="S5" s="9">
        <v>210000</v>
      </c>
      <c r="T5" s="9">
        <v>190000</v>
      </c>
      <c r="U5" s="9">
        <v>180000</v>
      </c>
      <c r="V5" s="9">
        <v>160000</v>
      </c>
      <c r="W5" s="9">
        <v>150000</v>
      </c>
      <c r="X5" s="9">
        <v>140000</v>
      </c>
      <c r="Y5" s="9">
        <v>130000</v>
      </c>
    </row>
    <row r="7" spans="1:25" x14ac:dyDescent="0.25">
      <c r="A7" t="s">
        <v>71</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A38" sqref="A38"/>
    </sheetView>
  </sheetViews>
  <sheetFormatPr defaultRowHeight="15" x14ac:dyDescent="0.25"/>
  <cols>
    <col min="1" max="1" width="35.42578125" bestFit="1" customWidth="1"/>
  </cols>
  <sheetData>
    <row r="1" spans="1:25" x14ac:dyDescent="0.25">
      <c r="A1" t="s">
        <v>36</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37</v>
      </c>
    </row>
    <row r="2" spans="1:25" x14ac:dyDescent="0.25">
      <c r="A2" t="s">
        <v>38</v>
      </c>
      <c r="B2">
        <v>868890700</v>
      </c>
      <c r="C2">
        <v>886348712</v>
      </c>
      <c r="D2">
        <v>903749636</v>
      </c>
      <c r="E2">
        <v>921107534</v>
      </c>
      <c r="F2">
        <v>938452550</v>
      </c>
      <c r="G2">
        <v>955804355</v>
      </c>
      <c r="H2">
        <v>973147577</v>
      </c>
      <c r="I2">
        <v>990460131</v>
      </c>
      <c r="J2">
        <v>1007746556</v>
      </c>
      <c r="K2">
        <v>1025014711</v>
      </c>
      <c r="L2">
        <v>1042261758</v>
      </c>
      <c r="M2">
        <v>1059500888</v>
      </c>
      <c r="N2">
        <v>1076705723</v>
      </c>
      <c r="O2">
        <v>1093786762</v>
      </c>
      <c r="P2">
        <v>1110626108</v>
      </c>
      <c r="Q2">
        <v>1127143548</v>
      </c>
      <c r="R2">
        <v>1143289350</v>
      </c>
      <c r="S2">
        <v>1159095250</v>
      </c>
      <c r="T2">
        <v>1174662334</v>
      </c>
      <c r="U2">
        <v>1190138069</v>
      </c>
      <c r="V2">
        <v>1205624648</v>
      </c>
      <c r="W2">
        <v>1221156319</v>
      </c>
      <c r="X2">
        <v>1236686732</v>
      </c>
      <c r="Y2">
        <v>1252139596</v>
      </c>
    </row>
    <row r="3" spans="1:25" x14ac:dyDescent="0.25">
      <c r="A3" t="s">
        <v>44</v>
      </c>
      <c r="B3">
        <v>2.0365004584256998</v>
      </c>
      <c r="C3">
        <v>1.98931127082342</v>
      </c>
      <c r="D3">
        <v>1.94419173984654</v>
      </c>
      <c r="E3">
        <v>1.9024416604873899</v>
      </c>
      <c r="F3">
        <v>1.8655508033575301</v>
      </c>
      <c r="G3">
        <v>1.8320947181137499</v>
      </c>
      <c r="H3">
        <v>1.7982500306715301</v>
      </c>
      <c r="I3">
        <v>1.76338711073653</v>
      </c>
      <c r="J3">
        <v>1.7302370536862</v>
      </c>
      <c r="K3">
        <v>1.69902591874678</v>
      </c>
      <c r="L3">
        <v>1.66861543950706</v>
      </c>
      <c r="M3">
        <v>1.64048177794872</v>
      </c>
      <c r="N3">
        <v>1.6108186283663799</v>
      </c>
      <c r="O3">
        <v>1.5739645955556301</v>
      </c>
      <c r="P3">
        <v>1.5278148466467401</v>
      </c>
      <c r="Q3">
        <v>1.4762681167291201</v>
      </c>
      <c r="R3">
        <v>1.4222903651979599</v>
      </c>
      <c r="S3">
        <v>1.3730241515073101</v>
      </c>
      <c r="T3">
        <v>1.33409870796828</v>
      </c>
      <c r="U3">
        <v>1.30885937861056</v>
      </c>
      <c r="V3">
        <v>1.2928487950186001</v>
      </c>
      <c r="W3">
        <v>1.2800399609977</v>
      </c>
      <c r="X3">
        <v>1.26376008334896</v>
      </c>
      <c r="Y3">
        <v>1.24179517084458</v>
      </c>
    </row>
    <row r="4" spans="1:25" ht="19.5" customHeight="1" x14ac:dyDescent="0.25">
      <c r="A4" t="s">
        <v>39</v>
      </c>
      <c r="B4">
        <v>3.8780000000000001</v>
      </c>
      <c r="C4">
        <v>3.7930000000000001</v>
      </c>
      <c r="D4">
        <v>3.7090000000000001</v>
      </c>
      <c r="E4">
        <v>3.6280000000000001</v>
      </c>
      <c r="F4">
        <v>3.5489999999999999</v>
      </c>
      <c r="G4">
        <v>3.4729999999999999</v>
      </c>
      <c r="H4">
        <v>3.4020000000000001</v>
      </c>
      <c r="I4">
        <v>3.3340000000000001</v>
      </c>
      <c r="J4">
        <v>3.2690000000000001</v>
      </c>
      <c r="K4">
        <v>3.2069999999999999</v>
      </c>
      <c r="L4">
        <v>3.145</v>
      </c>
      <c r="M4">
        <v>3.0830000000000002</v>
      </c>
      <c r="N4">
        <v>3.0179999999999998</v>
      </c>
      <c r="O4">
        <v>2.952</v>
      </c>
      <c r="P4">
        <v>2.8839999999999999</v>
      </c>
      <c r="Q4">
        <v>2.8170000000000002</v>
      </c>
      <c r="R4">
        <v>2.7530000000000001</v>
      </c>
      <c r="S4">
        <v>2.694</v>
      </c>
      <c r="T4">
        <v>2.6429999999999998</v>
      </c>
      <c r="U4">
        <v>2.6</v>
      </c>
      <c r="V4">
        <v>2.5630000000000002</v>
      </c>
      <c r="W4">
        <v>2.532</v>
      </c>
      <c r="X4">
        <v>2.5049999999999999</v>
      </c>
    </row>
    <row r="8" spans="1:25" x14ac:dyDescent="0.25">
      <c r="A8" t="s">
        <v>72</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9"/>
  <sheetViews>
    <sheetView workbookViewId="0">
      <selection activeCell="I15" sqref="I15"/>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8" t="s">
        <v>69</v>
      </c>
      <c r="B3" s="8" t="s">
        <v>68</v>
      </c>
      <c r="C3" s="8" t="s">
        <v>67</v>
      </c>
      <c r="D3" s="8" t="s">
        <v>66</v>
      </c>
      <c r="E3" s="8" t="s">
        <v>65</v>
      </c>
      <c r="F3" s="8" t="s">
        <v>64</v>
      </c>
      <c r="G3" s="8" t="s">
        <v>63</v>
      </c>
    </row>
    <row r="4" spans="1:7" x14ac:dyDescent="0.25">
      <c r="A4" s="8">
        <v>2014</v>
      </c>
      <c r="B4" s="8" t="s">
        <v>62</v>
      </c>
      <c r="C4" s="156">
        <v>117750263</v>
      </c>
      <c r="D4" s="156">
        <v>62415627</v>
      </c>
      <c r="E4" s="156">
        <v>55334636</v>
      </c>
      <c r="F4" s="7">
        <f>-1*D4/$C$25</f>
        <v>-5.0484003759951622E-2</v>
      </c>
      <c r="G4" s="7">
        <f>E4/$C$25</f>
        <v>4.4756643586702324E-2</v>
      </c>
    </row>
    <row r="5" spans="1:7" x14ac:dyDescent="0.25">
      <c r="A5" s="8">
        <v>2014</v>
      </c>
      <c r="B5" s="8" t="s">
        <v>61</v>
      </c>
      <c r="C5" s="156">
        <v>116920819</v>
      </c>
      <c r="D5" s="156">
        <v>62163311</v>
      </c>
      <c r="E5" s="156">
        <v>54757508</v>
      </c>
      <c r="F5" s="7">
        <f t="shared" ref="F5:F25" si="0">-1*D5/$C$25</f>
        <v>-5.0279921505155145E-2</v>
      </c>
      <c r="G5" s="7">
        <f t="shared" ref="G5:G25" si="1">E5/$C$25</f>
        <v>4.4289841705148311E-2</v>
      </c>
    </row>
    <row r="6" spans="1:7" x14ac:dyDescent="0.25">
      <c r="A6" s="8">
        <v>2014</v>
      </c>
      <c r="B6" s="8" t="s">
        <v>60</v>
      </c>
      <c r="C6" s="156">
        <v>117394014</v>
      </c>
      <c r="D6" s="156">
        <v>62437463</v>
      </c>
      <c r="E6" s="156">
        <v>54956551</v>
      </c>
      <c r="F6" s="7">
        <f t="shared" si="0"/>
        <v>-5.0501665502035893E-2</v>
      </c>
      <c r="G6" s="7">
        <f t="shared" si="1"/>
        <v>4.4450834841697144E-2</v>
      </c>
    </row>
    <row r="7" spans="1:7" x14ac:dyDescent="0.25">
      <c r="A7" s="8">
        <v>2014</v>
      </c>
      <c r="B7" s="8" t="s">
        <v>59</v>
      </c>
      <c r="C7" s="156">
        <v>115398251</v>
      </c>
      <c r="D7" s="156">
        <v>61299271</v>
      </c>
      <c r="E7" s="156">
        <v>54098980</v>
      </c>
      <c r="F7" s="7">
        <f t="shared" si="0"/>
        <v>-4.9581054879834718E-2</v>
      </c>
      <c r="G7" s="7">
        <f t="shared" si="1"/>
        <v>4.3757200576220241E-2</v>
      </c>
    </row>
    <row r="8" spans="1:7" x14ac:dyDescent="0.25">
      <c r="A8" s="8">
        <v>2014</v>
      </c>
      <c r="B8" s="8" t="s">
        <v>58</v>
      </c>
      <c r="C8" s="156">
        <v>108641053</v>
      </c>
      <c r="D8" s="156">
        <v>57397269</v>
      </c>
      <c r="E8" s="156">
        <v>51243784</v>
      </c>
      <c r="F8" s="7">
        <f t="shared" si="0"/>
        <v>-4.6424975335214606E-2</v>
      </c>
      <c r="G8" s="7">
        <f t="shared" si="1"/>
        <v>4.1447815370502468E-2</v>
      </c>
    </row>
    <row r="9" spans="1:7" x14ac:dyDescent="0.25">
      <c r="A9" s="8">
        <v>2014</v>
      </c>
      <c r="B9" s="8" t="s">
        <v>57</v>
      </c>
      <c r="C9" s="156">
        <v>102484959</v>
      </c>
      <c r="D9" s="156">
        <v>53495076</v>
      </c>
      <c r="E9" s="156">
        <v>48989883</v>
      </c>
      <c r="F9" s="7">
        <f t="shared" si="0"/>
        <v>-4.3268741302925594E-2</v>
      </c>
      <c r="G9" s="7">
        <f t="shared" si="1"/>
        <v>3.9624779185052326E-2</v>
      </c>
    </row>
    <row r="10" spans="1:7" x14ac:dyDescent="0.25">
      <c r="A10" s="8">
        <v>2014</v>
      </c>
      <c r="B10" s="8" t="s">
        <v>56</v>
      </c>
      <c r="C10" s="156">
        <v>96430863</v>
      </c>
      <c r="D10" s="156">
        <v>50016632</v>
      </c>
      <c r="E10" s="156">
        <v>46414231</v>
      </c>
      <c r="F10" s="7">
        <f t="shared" si="0"/>
        <v>-4.0455250701048259E-2</v>
      </c>
      <c r="G10" s="7">
        <f t="shared" si="1"/>
        <v>3.7541499219726868E-2</v>
      </c>
    </row>
    <row r="11" spans="1:7" x14ac:dyDescent="0.25">
      <c r="A11" s="8">
        <v>2014</v>
      </c>
      <c r="B11" s="8" t="s">
        <v>55</v>
      </c>
      <c r="C11" s="156">
        <v>89762695</v>
      </c>
      <c r="D11" s="156">
        <v>46260135</v>
      </c>
      <c r="E11" s="156">
        <v>43502560</v>
      </c>
      <c r="F11" s="7">
        <f t="shared" si="0"/>
        <v>-3.7416860833199186E-2</v>
      </c>
      <c r="G11" s="7">
        <f t="shared" si="1"/>
        <v>3.5186435003008477E-2</v>
      </c>
    </row>
    <row r="12" spans="1:7" x14ac:dyDescent="0.25">
      <c r="A12" s="8">
        <v>2014</v>
      </c>
      <c r="B12" s="8" t="s">
        <v>54</v>
      </c>
      <c r="C12" s="156">
        <v>82493754</v>
      </c>
      <c r="D12" s="156">
        <v>42177139</v>
      </c>
      <c r="E12" s="156">
        <v>40316615</v>
      </c>
      <c r="F12" s="7">
        <f t="shared" si="0"/>
        <v>-3.411438683232329E-2</v>
      </c>
      <c r="G12" s="7">
        <f t="shared" si="1"/>
        <v>3.260952811142187E-2</v>
      </c>
    </row>
    <row r="13" spans="1:7" x14ac:dyDescent="0.25">
      <c r="A13" s="8">
        <v>2014</v>
      </c>
      <c r="B13" s="8" t="s">
        <v>53</v>
      </c>
      <c r="C13" s="156">
        <v>70949999</v>
      </c>
      <c r="D13" s="156">
        <v>36136309</v>
      </c>
      <c r="E13" s="156">
        <v>34813690</v>
      </c>
      <c r="F13" s="7">
        <f t="shared" si="0"/>
        <v>-2.9228346283003352E-2</v>
      </c>
      <c r="G13" s="7">
        <f t="shared" si="1"/>
        <v>2.8158564470686005E-2</v>
      </c>
    </row>
    <row r="14" spans="1:7" x14ac:dyDescent="0.25">
      <c r="A14" s="8">
        <v>2014</v>
      </c>
      <c r="B14" s="8" t="s">
        <v>52</v>
      </c>
      <c r="C14" s="156">
        <v>59373408</v>
      </c>
      <c r="D14" s="156">
        <v>30117244</v>
      </c>
      <c r="E14" s="156">
        <v>29256164</v>
      </c>
      <c r="F14" s="7">
        <f t="shared" si="0"/>
        <v>-2.4359910048414323E-2</v>
      </c>
      <c r="G14" s="7">
        <f t="shared" si="1"/>
        <v>2.3663437577543862E-2</v>
      </c>
    </row>
    <row r="15" spans="1:7" x14ac:dyDescent="0.25">
      <c r="A15" s="8">
        <v>2014</v>
      </c>
      <c r="B15" s="8" t="s">
        <v>51</v>
      </c>
      <c r="C15" s="156">
        <v>48543652</v>
      </c>
      <c r="D15" s="156">
        <v>24490588</v>
      </c>
      <c r="E15" s="156">
        <v>24053064</v>
      </c>
      <c r="F15" s="7">
        <f t="shared" si="0"/>
        <v>-1.9808868325161998E-2</v>
      </c>
      <c r="G15" s="7">
        <f t="shared" si="1"/>
        <v>1.9454983179362388E-2</v>
      </c>
    </row>
    <row r="16" spans="1:7" x14ac:dyDescent="0.25">
      <c r="A16" s="8">
        <v>2014</v>
      </c>
      <c r="B16" s="8" t="s">
        <v>50</v>
      </c>
      <c r="C16" s="156">
        <v>38257127</v>
      </c>
      <c r="D16" s="156">
        <v>19135080</v>
      </c>
      <c r="E16" s="156">
        <v>19122047</v>
      </c>
      <c r="F16" s="7">
        <f t="shared" si="0"/>
        <v>-1.5477140855558097E-2</v>
      </c>
      <c r="G16" s="7">
        <f t="shared" si="1"/>
        <v>1.5466599296454582E-2</v>
      </c>
    </row>
    <row r="17" spans="1:7" x14ac:dyDescent="0.25">
      <c r="A17" s="8">
        <v>2014</v>
      </c>
      <c r="B17" s="8" t="s">
        <v>49</v>
      </c>
      <c r="C17" s="156">
        <v>29076355</v>
      </c>
      <c r="D17" s="156">
        <v>14293286</v>
      </c>
      <c r="E17" s="156">
        <v>14783069</v>
      </c>
      <c r="F17" s="7">
        <f t="shared" si="0"/>
        <v>-1.1560923743761541E-2</v>
      </c>
      <c r="G17" s="7">
        <f t="shared" si="1"/>
        <v>1.1957077848142489E-2</v>
      </c>
    </row>
    <row r="18" spans="1:7" x14ac:dyDescent="0.25">
      <c r="A18" s="8">
        <v>2014</v>
      </c>
      <c r="B18" s="8" t="s">
        <v>48</v>
      </c>
      <c r="C18" s="156">
        <v>20655220</v>
      </c>
      <c r="D18" s="156">
        <v>9901178</v>
      </c>
      <c r="E18" s="156">
        <v>10754042</v>
      </c>
      <c r="F18" s="7">
        <f t="shared" si="0"/>
        <v>-8.0084288407444859E-3</v>
      </c>
      <c r="G18" s="7">
        <f t="shared" si="1"/>
        <v>8.6982559153443682E-3</v>
      </c>
    </row>
    <row r="19" spans="1:7" x14ac:dyDescent="0.25">
      <c r="A19" s="8">
        <v>2014</v>
      </c>
      <c r="B19" s="8" t="s">
        <v>47</v>
      </c>
      <c r="C19" s="156">
        <v>12882498</v>
      </c>
      <c r="D19" s="156">
        <v>5958898</v>
      </c>
      <c r="E19" s="156">
        <v>6923600</v>
      </c>
      <c r="F19" s="7">
        <f t="shared" si="0"/>
        <v>-4.8197710012136573E-3</v>
      </c>
      <c r="G19" s="7">
        <f t="shared" si="1"/>
        <v>5.6000566722241062E-3</v>
      </c>
    </row>
    <row r="20" spans="1:7" x14ac:dyDescent="0.25">
      <c r="A20" s="8"/>
      <c r="B20" s="8" t="s">
        <v>46</v>
      </c>
      <c r="C20" s="8">
        <v>9329701</v>
      </c>
      <c r="D20" s="8">
        <v>3979813</v>
      </c>
      <c r="E20" s="8">
        <v>5349888</v>
      </c>
      <c r="F20" s="7">
        <f t="shared" si="0"/>
        <v>-3.2190158797235882E-3</v>
      </c>
      <c r="G20" s="7">
        <f t="shared" si="1"/>
        <v>4.3271818114928185E-3</v>
      </c>
    </row>
    <row r="21" spans="1:7" x14ac:dyDescent="0.25">
      <c r="A21" s="8">
        <v>2014</v>
      </c>
      <c r="B21" s="8"/>
      <c r="C21" s="156"/>
      <c r="D21" s="156"/>
      <c r="E21" s="156"/>
      <c r="F21" s="7"/>
      <c r="G21" s="7"/>
    </row>
    <row r="22" spans="1:7" x14ac:dyDescent="0.25">
      <c r="A22" s="8">
        <v>2014</v>
      </c>
      <c r="B22" s="8"/>
      <c r="C22" s="156"/>
      <c r="D22" s="156"/>
      <c r="E22" s="156"/>
      <c r="F22" s="7"/>
      <c r="G22" s="7"/>
    </row>
    <row r="23" spans="1:7" x14ac:dyDescent="0.25">
      <c r="A23" s="8">
        <v>2014</v>
      </c>
      <c r="B23" s="8"/>
      <c r="C23" s="156"/>
      <c r="D23" s="156"/>
      <c r="E23" s="156"/>
      <c r="F23" s="7"/>
      <c r="G23" s="7"/>
    </row>
    <row r="24" spans="1:7" x14ac:dyDescent="0.25">
      <c r="A24" s="8">
        <v>2014</v>
      </c>
      <c r="B24" s="8"/>
      <c r="C24" s="156"/>
      <c r="D24" s="156"/>
      <c r="E24" s="156"/>
      <c r="F24" s="7"/>
      <c r="G24" s="7"/>
    </row>
    <row r="25" spans="1:7" x14ac:dyDescent="0.25">
      <c r="A25" s="8">
        <v>2014</v>
      </c>
      <c r="B25" s="8" t="s">
        <v>45</v>
      </c>
      <c r="C25" s="156">
        <v>1236344631</v>
      </c>
      <c r="D25" s="156">
        <v>641674319</v>
      </c>
      <c r="E25" s="156">
        <v>594670312</v>
      </c>
      <c r="F25" s="7">
        <f t="shared" si="0"/>
        <v>-0.5190092656292693</v>
      </c>
      <c r="G25" s="7">
        <f t="shared" si="1"/>
        <v>0.48099073437073064</v>
      </c>
    </row>
    <row r="26" spans="1:7" x14ac:dyDescent="0.25">
      <c r="C26" s="8"/>
      <c r="D26" s="8"/>
      <c r="E26" s="8"/>
    </row>
    <row r="27" spans="1:7" x14ac:dyDescent="0.25">
      <c r="C27" s="8"/>
      <c r="D27" s="8"/>
      <c r="E27" s="8"/>
    </row>
    <row r="28" spans="1:7" x14ac:dyDescent="0.25">
      <c r="C28" s="8"/>
      <c r="D28" s="8"/>
      <c r="E28" s="8"/>
    </row>
    <row r="29" spans="1:7" x14ac:dyDescent="0.25">
      <c r="C29" s="8"/>
      <c r="D29" s="8"/>
      <c r="E29"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2014-12-15T15:24:51Z</cp:lastPrinted>
  <dcterms:created xsi:type="dcterms:W3CDTF">2014-07-09T20:40:55Z</dcterms:created>
  <dcterms:modified xsi:type="dcterms:W3CDTF">2015-03-31T18:20:40Z</dcterms:modified>
</cp:coreProperties>
</file>